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ain" sheetId="29" r:id="rId1"/>
    <sheet name="Data" sheetId="21" r:id="rId2"/>
    <sheet name="الرئيسية " sheetId="20" r:id="rId3"/>
    <sheet name="امريكان " sheetId="1" r:id="rId4"/>
    <sheet name="الاهلي " sheetId="2" r:id="rId5"/>
    <sheet name="اجريكول " sheetId="3" r:id="rId6"/>
    <sheet name="مسحوبات نقدية " sheetId="4" r:id="rId7"/>
    <sheet name="طيران وفنادق " sheetId="5" r:id="rId8"/>
    <sheet name="الفيلا " sheetId="6" r:id="rId9"/>
    <sheet name="المنح " sheetId="7" r:id="rId10"/>
    <sheet name="التبرعات " sheetId="8" r:id="rId11"/>
    <sheet name="الرواتب " sheetId="9" r:id="rId12"/>
    <sheet name="التزامات اخري " sheetId="10" r:id="rId13"/>
    <sheet name="المزرعة والعزبة " sheetId="11" r:id="rId14"/>
    <sheet name="عهد عامة " sheetId="12" r:id="rId15"/>
    <sheet name="تليفونات " sheetId="13" r:id="rId16"/>
    <sheet name="كهرباء" sheetId="14" r:id="rId17"/>
    <sheet name="غاز" sheetId="15" r:id="rId18"/>
    <sheet name="مياه" sheetId="16" r:id="rId19"/>
    <sheet name="يونيكير" sheetId="17" r:id="rId20"/>
    <sheet name="صيانة سنترالات " sheetId="18" r:id="rId21"/>
    <sheet name="صيانة حمام سباحة " sheetId="19" r:id="rId22"/>
    <sheet name="صيانة اسانسير " sheetId="22" r:id="rId23"/>
    <sheet name="صيانة مفتوحة " sheetId="23" r:id="rId24"/>
    <sheet name="امن شقة الجيزة " sheetId="24" r:id="rId25"/>
    <sheet name="امن الفيلا " sheetId="25" r:id="rId26"/>
    <sheet name="امن عمارة عمر " sheetId="26" r:id="rId27"/>
    <sheet name="امن عمارة علوي " sheetId="27" r:id="rId28"/>
    <sheet name="امن عمارة 26 يوليو " sheetId="28" r:id="rId29"/>
    <sheet name="ورقة2" sheetId="30" r:id="rId30"/>
  </sheets>
  <definedNames>
    <definedName name="Data">Data!$B$2:$B$42</definedName>
  </definedNames>
  <calcPr calcId="125725"/>
</workbook>
</file>

<file path=xl/calcChain.xml><?xml version="1.0" encoding="utf-8"?>
<calcChain xmlns="http://schemas.openxmlformats.org/spreadsheetml/2006/main">
  <c r="C6" i="4"/>
  <c r="C6" i="5"/>
  <c r="C6" i="6"/>
  <c r="C6" i="7"/>
  <c r="C6" i="8"/>
  <c r="C6" i="9"/>
  <c r="C6" i="10"/>
  <c r="C6" i="11"/>
  <c r="C6" i="12"/>
  <c r="C6" i="13"/>
  <c r="C6" i="14"/>
  <c r="C6" i="15"/>
  <c r="C6" i="16"/>
  <c r="C6" i="17"/>
  <c r="C6" i="18"/>
  <c r="A50" i="3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28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27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26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25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24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23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22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3" i="19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H4"/>
  <c r="A50" i="18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7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6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5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4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3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2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1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1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9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8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7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6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5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4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50" i="3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B25" i="1"/>
  <c r="B30"/>
  <c r="A6" i="20"/>
  <c r="A7"/>
  <c r="A8"/>
  <c r="A9"/>
  <c r="A10"/>
  <c r="A11"/>
  <c r="A12"/>
  <c r="A13"/>
  <c r="A14"/>
  <c r="A15"/>
  <c r="A16"/>
  <c r="A17"/>
  <c r="A18"/>
  <c r="A19"/>
  <c r="A20"/>
  <c r="B24" i="1" s="1"/>
  <c r="A21" i="20"/>
  <c r="A22"/>
  <c r="B26" i="1" s="1"/>
  <c r="A23" i="20"/>
  <c r="B27" i="1" s="1"/>
  <c r="A24" i="20"/>
  <c r="B28" i="1" s="1"/>
  <c r="A25" i="20"/>
  <c r="B29" i="1" s="1"/>
  <c r="A26" i="20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5"/>
  <c r="B9" i="1" s="1" a="1"/>
  <c r="B9" s="1"/>
  <c r="A50" i="2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H1"/>
  <c r="A31" i="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B10" i="2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6"/>
  <c r="B7" s="1"/>
  <c r="B8" s="1"/>
  <c r="B9" s="1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" i="1"/>
  <c r="H5" i="20"/>
  <c r="B22" i="1" l="1"/>
  <c r="B23"/>
  <c r="B21"/>
  <c r="B20"/>
  <c r="B19"/>
  <c r="B18"/>
  <c r="B17"/>
  <c r="B16"/>
  <c r="B15" a="1"/>
  <c r="B15" s="1"/>
  <c r="B14"/>
  <c r="B13"/>
  <c r="B12"/>
  <c r="B11"/>
  <c r="B10"/>
  <c r="A10" s="1"/>
  <c r="A11" l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</calcChain>
</file>

<file path=xl/sharedStrings.xml><?xml version="1.0" encoding="utf-8"?>
<sst xmlns="http://schemas.openxmlformats.org/spreadsheetml/2006/main" count="1752" uniqueCount="72">
  <si>
    <t>م</t>
  </si>
  <si>
    <t xml:space="preserve">المبلغ </t>
  </si>
  <si>
    <t xml:space="preserve">البيان </t>
  </si>
  <si>
    <t>الكود</t>
  </si>
  <si>
    <t xml:space="preserve">الحساب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</si>
  <si>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</si>
  <si>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</si>
  <si>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</si>
  <si>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</si>
  <si>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</si>
  <si>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</si>
  <si>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</si>
  <si>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</si>
  <si>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</si>
  <si>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</si>
  <si>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</si>
  <si>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</si>
  <si>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</si>
  <si>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</si>
  <si>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</si>
  <si>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q</t>
  </si>
  <si>
    <t>r</t>
  </si>
  <si>
    <t>s</t>
  </si>
  <si>
    <t>t</t>
  </si>
  <si>
    <t>u</t>
  </si>
  <si>
    <t>v</t>
  </si>
  <si>
    <t>x</t>
  </si>
  <si>
    <t>y</t>
  </si>
  <si>
    <t>z</t>
  </si>
  <si>
    <t xml:space="preserve">امريكان </t>
  </si>
  <si>
    <t xml:space="preserve">الاهلي </t>
  </si>
  <si>
    <t xml:space="preserve">اجريكول </t>
  </si>
  <si>
    <t xml:space="preserve">مسحوبات نقدية </t>
  </si>
  <si>
    <t xml:space="preserve">طيران وفنادق </t>
  </si>
  <si>
    <t>الفيلا</t>
  </si>
  <si>
    <t xml:space="preserve">المنح </t>
  </si>
  <si>
    <t xml:space="preserve">تبرعات </t>
  </si>
  <si>
    <t xml:space="preserve">رواتب </t>
  </si>
  <si>
    <t xml:space="preserve">التزامات اخري </t>
  </si>
  <si>
    <t xml:space="preserve">المزرعة والعزبة </t>
  </si>
  <si>
    <t xml:space="preserve">عهد عامة </t>
  </si>
  <si>
    <t xml:space="preserve">تليفونات </t>
  </si>
  <si>
    <t>كهرباء</t>
  </si>
  <si>
    <t xml:space="preserve">غاز </t>
  </si>
  <si>
    <t xml:space="preserve">مياه </t>
  </si>
  <si>
    <t xml:space="preserve">يونيكير </t>
  </si>
  <si>
    <t xml:space="preserve">صيانة سنترالات </t>
  </si>
  <si>
    <t xml:space="preserve">صيانة حمام سباحة </t>
  </si>
  <si>
    <t xml:space="preserve">صيانة اسانسير </t>
  </si>
  <si>
    <t xml:space="preserve">صيانة مفتوحة </t>
  </si>
  <si>
    <t xml:space="preserve">امن شقة الجيزة </t>
  </si>
  <si>
    <t xml:space="preserve">امن الفيلا </t>
  </si>
  <si>
    <t xml:space="preserve">امن عمارة عمر </t>
  </si>
  <si>
    <t xml:space="preserve">امن عمارة علوي </t>
  </si>
  <si>
    <t xml:space="preserve">امن عمارة 26 يوليو </t>
  </si>
  <si>
    <t>a1</t>
  </si>
  <si>
    <t xml:space="preserve">ايداعات بنوك </t>
  </si>
  <si>
    <t xml:space="preserve">مصروفات حكومية </t>
  </si>
  <si>
    <t xml:space="preserve">صيانة </t>
  </si>
  <si>
    <t xml:space="preserve">الامن </t>
  </si>
  <si>
    <t xml:space="preserve">تسجيل العمليات الحسابية </t>
  </si>
  <si>
    <t xml:space="preserve">بنك امريكان </t>
  </si>
  <si>
    <t xml:space="preserve">البنك الاهلي </t>
  </si>
  <si>
    <t xml:space="preserve">بنك اجريكول </t>
  </si>
  <si>
    <t xml:space="preserve">التاريخ </t>
  </si>
  <si>
    <t xml:space="preserve">اعتماد </t>
  </si>
  <si>
    <t>اعتماد</t>
  </si>
  <si>
    <t xml:space="preserve">كشف حسابات </t>
  </si>
  <si>
    <t>محمد</t>
  </si>
  <si>
    <t>main</t>
  </si>
  <si>
    <t xml:space="preserve">عامر جــــــــــــروب </t>
  </si>
  <si>
    <t>الرئيــسيـــــــــــــــــــــــــــــــــــــــــــــــــــــــــــــــــــــــــــــــــــــــــــــــــــــــــــــــــــــة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</si>
</sst>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u/>
      <sz val="16"/>
      <color theme="10"/>
      <name val="Arial"/>
      <family val="2"/>
    </font>
    <font>
      <b/>
      <i/>
      <sz val="26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0" borderId="0" xfId="0" applyFont="1"/>
    <xf numFmtId="16" fontId="1" fillId="0" borderId="1" xfId="0" applyNumberFormat="1" applyFont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0" fillId="7" borderId="0" xfId="0" applyFill="1" applyAlignment="1">
      <alignment horizontal="center" vertical="center"/>
    </xf>
    <xf numFmtId="0" fontId="6" fillId="0" borderId="0" xfId="1" applyAlignment="1" applyProtection="1"/>
    <xf numFmtId="0" fontId="1" fillId="5" borderId="1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9" borderId="8" xfId="1" applyFill="1" applyBorder="1" applyAlignment="1" applyProtection="1">
      <alignment horizontal="center"/>
    </xf>
    <xf numFmtId="0" fontId="6" fillId="9" borderId="0" xfId="1" applyFill="1" applyAlignment="1" applyProtection="1">
      <alignment horizontal="center"/>
    </xf>
    <xf numFmtId="0" fontId="7" fillId="8" borderId="0" xfId="1" applyFont="1" applyFill="1" applyAlignment="1" applyProtection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10" borderId="0" xfId="1" applyFont="1" applyFill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75;&#1604;&#1578;&#1586;&#1575;&#1605;&#1575;&#1578; &#1575;&#1582;&#1585;&#1610; '!A1"/><Relationship Id="rId13" Type="http://schemas.openxmlformats.org/officeDocument/2006/relationships/hyperlink" Target="#&#1594;&#1575;&#1586;!A1"/><Relationship Id="rId18" Type="http://schemas.openxmlformats.org/officeDocument/2006/relationships/hyperlink" Target="#'&#1589;&#1610;&#1575;&#1606;&#1577; &#1587;&#1606;&#1578;&#1585;&#1575;&#1604;&#1575;&#1578; '!A1"/><Relationship Id="rId26" Type="http://schemas.openxmlformats.org/officeDocument/2006/relationships/hyperlink" Target="#'&#1575;&#1605;&#1606; &#1593;&#1605;&#1575;&#1585;&#1577; &#1593;&#1604;&#1608;&#1610; '!A1"/><Relationship Id="rId3" Type="http://schemas.openxmlformats.org/officeDocument/2006/relationships/hyperlink" Target="#'&#1575;&#1580;&#1585;&#1610;&#1603;&#1608;&#1604; '!A1"/><Relationship Id="rId21" Type="http://schemas.openxmlformats.org/officeDocument/2006/relationships/hyperlink" Target="#'&#1589;&#1610;&#1575;&#1606;&#1577; &#1605;&#1601;&#1578;&#1608;&#1581;&#1577; '!A1"/><Relationship Id="rId7" Type="http://schemas.openxmlformats.org/officeDocument/2006/relationships/hyperlink" Target="#'&#1575;&#1604;&#1605;&#1606;&#1581; '!A1"/><Relationship Id="rId12" Type="http://schemas.openxmlformats.org/officeDocument/2006/relationships/hyperlink" Target="#&#1605;&#1610;&#1575;&#1607;!A1"/><Relationship Id="rId17" Type="http://schemas.openxmlformats.org/officeDocument/2006/relationships/hyperlink" Target="#&#1610;&#1608;&#1606;&#1610;&#1603;&#1610;&#1585;!A1"/><Relationship Id="rId25" Type="http://schemas.openxmlformats.org/officeDocument/2006/relationships/hyperlink" Target="#'&#1575;&#1605;&#1606; &#1593;&#1605;&#1575;&#1585;&#1577; 26 &#1610;&#1608;&#1604;&#1610;&#1608; '!A1"/><Relationship Id="rId2" Type="http://schemas.openxmlformats.org/officeDocument/2006/relationships/hyperlink" Target="#'&#1575;&#1604;&#1575;&#1607;&#1604;&#1610; '!A1"/><Relationship Id="rId16" Type="http://schemas.openxmlformats.org/officeDocument/2006/relationships/hyperlink" Target="#'&#1575;&#1604;&#1605;&#1586;&#1585;&#1593;&#1577; &#1608;&#1575;&#1604;&#1593;&#1586;&#1576;&#1577; '!A1"/><Relationship Id="rId20" Type="http://schemas.openxmlformats.org/officeDocument/2006/relationships/hyperlink" Target="#'&#1589;&#1610;&#1575;&#1606;&#1577; &#1575;&#1587;&#1575;&#1606;&#1587;&#1610;&#1585; '!A1"/><Relationship Id="rId1" Type="http://schemas.openxmlformats.org/officeDocument/2006/relationships/hyperlink" Target="#'&#1575;&#1605;&#1585;&#1610;&#1603;&#1575;&#1606; '!A1"/><Relationship Id="rId6" Type="http://schemas.openxmlformats.org/officeDocument/2006/relationships/hyperlink" Target="#'&#1591;&#1610;&#1585;&#1575;&#1606; &#1608;&#1601;&#1606;&#1575;&#1583;&#1602; '!A1"/><Relationship Id="rId11" Type="http://schemas.openxmlformats.org/officeDocument/2006/relationships/hyperlink" Target="#'&#1575;&#1604;&#1585;&#1608;&#1575;&#1578;&#1576; '!A1"/><Relationship Id="rId24" Type="http://schemas.openxmlformats.org/officeDocument/2006/relationships/hyperlink" Target="#'&#1575;&#1605;&#1606; &#1593;&#1605;&#1575;&#1585;&#1577; &#1593;&#1605;&#1585; '!A1"/><Relationship Id="rId5" Type="http://schemas.openxmlformats.org/officeDocument/2006/relationships/hyperlink" Target="#'&#1578;&#1604;&#1610;&#1601;&#1608;&#1606;&#1575;&#1578; '!A1"/><Relationship Id="rId15" Type="http://schemas.openxmlformats.org/officeDocument/2006/relationships/hyperlink" Target="#'&#1593;&#1607;&#1583; &#1593;&#1575;&#1605;&#1577; '!A1"/><Relationship Id="rId23" Type="http://schemas.openxmlformats.org/officeDocument/2006/relationships/hyperlink" Target="#'&#1575;&#1605;&#1606; &#1575;&#1604;&#1601;&#1610;&#1604;&#1575; '!A1"/><Relationship Id="rId10" Type="http://schemas.openxmlformats.org/officeDocument/2006/relationships/hyperlink" Target="#'&#1575;&#1604;&#1578;&#1576;&#1585;&#1593;&#1575;&#1578; '!A1"/><Relationship Id="rId19" Type="http://schemas.openxmlformats.org/officeDocument/2006/relationships/hyperlink" Target="#'&#1589;&#1610;&#1575;&#1606;&#1577; &#1581;&#1605;&#1575;&#1605; &#1587;&#1576;&#1575;&#1581;&#1577; '!A1"/><Relationship Id="rId4" Type="http://schemas.openxmlformats.org/officeDocument/2006/relationships/hyperlink" Target="#'&#1605;&#1587;&#1581;&#1608;&#1576;&#1575;&#1578; &#1606;&#1602;&#1583;&#1610;&#1577; '!A1"/><Relationship Id="rId9" Type="http://schemas.openxmlformats.org/officeDocument/2006/relationships/hyperlink" Target="#'&#1575;&#1604;&#1601;&#1610;&#1604;&#1575; '!A1"/><Relationship Id="rId14" Type="http://schemas.openxmlformats.org/officeDocument/2006/relationships/hyperlink" Target="#&#1603;&#1607;&#1585;&#1576;&#1575;&#1569;!A1"/><Relationship Id="rId22" Type="http://schemas.openxmlformats.org/officeDocument/2006/relationships/hyperlink" Target="#'&#1575;&#1605;&#1606; &#1588;&#1602;&#1577; &#1575;&#1604;&#1580;&#1610;&#1586;&#1577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</xdr:row>
      <xdr:rowOff>38100</xdr:rowOff>
    </xdr:from>
    <xdr:to>
      <xdr:col>1</xdr:col>
      <xdr:colOff>438150</xdr:colOff>
      <xdr:row>9</xdr:row>
      <xdr:rowOff>95250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023250" y="1123950"/>
          <a:ext cx="1123949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200" b="1"/>
            <a:t>بنك</a:t>
          </a:r>
          <a:r>
            <a:rPr lang="ar-EG" sz="1200" b="1" baseline="0"/>
            <a:t> امريكان </a:t>
          </a:r>
          <a:endParaRPr lang="ar-EG" sz="1200" b="1"/>
        </a:p>
      </xdr:txBody>
    </xdr:sp>
    <xdr:clientData/>
  </xdr:twoCellAnchor>
  <xdr:twoCellAnchor>
    <xdr:from>
      <xdr:col>2</xdr:col>
      <xdr:colOff>123825</xdr:colOff>
      <xdr:row>6</xdr:row>
      <xdr:rowOff>38100</xdr:rowOff>
    </xdr:from>
    <xdr:to>
      <xdr:col>3</xdr:col>
      <xdr:colOff>561975</xdr:colOff>
      <xdr:row>9</xdr:row>
      <xdr:rowOff>95250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33527825" y="1123950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200" b="1"/>
            <a:t>البنك الاهلي </a:t>
          </a:r>
        </a:p>
      </xdr:txBody>
    </xdr:sp>
    <xdr:clientData/>
  </xdr:twoCellAnchor>
  <xdr:twoCellAnchor>
    <xdr:from>
      <xdr:col>4</xdr:col>
      <xdr:colOff>85725</xdr:colOff>
      <xdr:row>6</xdr:row>
      <xdr:rowOff>28575</xdr:rowOff>
    </xdr:from>
    <xdr:to>
      <xdr:col>5</xdr:col>
      <xdr:colOff>523875</xdr:colOff>
      <xdr:row>9</xdr:row>
      <xdr:rowOff>85725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11232194325" y="1114425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200" b="1"/>
            <a:t>بنك كريدي اجريكول </a:t>
          </a:r>
        </a:p>
      </xdr:txBody>
    </xdr:sp>
    <xdr:clientData/>
  </xdr:twoCellAnchor>
  <xdr:twoCellAnchor>
    <xdr:from>
      <xdr:col>0</xdr:col>
      <xdr:colOff>1</xdr:colOff>
      <xdr:row>10</xdr:row>
      <xdr:rowOff>38100</xdr:rowOff>
    </xdr:from>
    <xdr:to>
      <xdr:col>1</xdr:col>
      <xdr:colOff>438150</xdr:colOff>
      <xdr:row>13</xdr:row>
      <xdr:rowOff>95250</xdr:rowOff>
    </xdr:to>
    <xdr:sp macro="" textlink="">
      <xdr:nvSpPr>
        <xdr:cNvPr id="5" name="مستطيل مستدير الزوايا 4">
          <a:hlinkClick xmlns:r="http://schemas.openxmlformats.org/officeDocument/2006/relationships" r:id="rId4"/>
        </xdr:cNvPr>
        <xdr:cNvSpPr/>
      </xdr:nvSpPr>
      <xdr:spPr>
        <a:xfrm>
          <a:off x="11235023250" y="1847850"/>
          <a:ext cx="1123949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مسحوبات نقدية </a:t>
          </a:r>
        </a:p>
      </xdr:txBody>
    </xdr:sp>
    <xdr:clientData/>
  </xdr:twoCellAnchor>
  <xdr:twoCellAnchor>
    <xdr:from>
      <xdr:col>0</xdr:col>
      <xdr:colOff>1</xdr:colOff>
      <xdr:row>23</xdr:row>
      <xdr:rowOff>171450</xdr:rowOff>
    </xdr:from>
    <xdr:to>
      <xdr:col>1</xdr:col>
      <xdr:colOff>438150</xdr:colOff>
      <xdr:row>27</xdr:row>
      <xdr:rowOff>47625</xdr:rowOff>
    </xdr:to>
    <xdr:sp macro="" textlink="">
      <xdr:nvSpPr>
        <xdr:cNvPr id="6" name="مستطيل مستدير الزوايا 5">
          <a:hlinkClick xmlns:r="http://schemas.openxmlformats.org/officeDocument/2006/relationships" r:id="rId5"/>
        </xdr:cNvPr>
        <xdr:cNvSpPr/>
      </xdr:nvSpPr>
      <xdr:spPr>
        <a:xfrm>
          <a:off x="11235023250" y="4333875"/>
          <a:ext cx="1123949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تليفونات </a:t>
          </a:r>
        </a:p>
      </xdr:txBody>
    </xdr:sp>
    <xdr:clientData/>
  </xdr:twoCellAnchor>
  <xdr:twoCellAnchor>
    <xdr:from>
      <xdr:col>2</xdr:col>
      <xdr:colOff>76200</xdr:colOff>
      <xdr:row>10</xdr:row>
      <xdr:rowOff>142875</xdr:rowOff>
    </xdr:from>
    <xdr:to>
      <xdr:col>3</xdr:col>
      <xdr:colOff>514350</xdr:colOff>
      <xdr:row>14</xdr:row>
      <xdr:rowOff>19050</xdr:rowOff>
    </xdr:to>
    <xdr:sp macro="" textlink="">
      <xdr:nvSpPr>
        <xdr:cNvPr id="7" name="مستطيل مستدير الزوايا 6">
          <a:hlinkClick xmlns:r="http://schemas.openxmlformats.org/officeDocument/2006/relationships" r:id="rId6"/>
        </xdr:cNvPr>
        <xdr:cNvSpPr/>
      </xdr:nvSpPr>
      <xdr:spPr>
        <a:xfrm>
          <a:off x="11233575450" y="1952625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 b="1"/>
            <a:t>طيران وفنادق</a:t>
          </a:r>
        </a:p>
      </xdr:txBody>
    </xdr:sp>
    <xdr:clientData/>
  </xdr:twoCellAnchor>
  <xdr:twoCellAnchor>
    <xdr:from>
      <xdr:col>0</xdr:col>
      <xdr:colOff>1</xdr:colOff>
      <xdr:row>14</xdr:row>
      <xdr:rowOff>133350</xdr:rowOff>
    </xdr:from>
    <xdr:to>
      <xdr:col>1</xdr:col>
      <xdr:colOff>438150</xdr:colOff>
      <xdr:row>18</xdr:row>
      <xdr:rowOff>9525</xdr:rowOff>
    </xdr:to>
    <xdr:sp macro="" textlink="">
      <xdr:nvSpPr>
        <xdr:cNvPr id="8" name="مستطيل مستدير الزوايا 7">
          <a:hlinkClick xmlns:r="http://schemas.openxmlformats.org/officeDocument/2006/relationships" r:id="rId7"/>
        </xdr:cNvPr>
        <xdr:cNvSpPr/>
      </xdr:nvSpPr>
      <xdr:spPr>
        <a:xfrm>
          <a:off x="11235023250" y="2667000"/>
          <a:ext cx="1123949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المنح</a:t>
          </a:r>
          <a:r>
            <a:rPr lang="ar-EG" sz="1100" b="1" baseline="0"/>
            <a:t> </a:t>
          </a:r>
          <a:endParaRPr lang="ar-EG" sz="1100" b="1"/>
        </a:p>
      </xdr:txBody>
    </xdr:sp>
    <xdr:clientData/>
  </xdr:twoCellAnchor>
  <xdr:twoCellAnchor>
    <xdr:from>
      <xdr:col>0</xdr:col>
      <xdr:colOff>1</xdr:colOff>
      <xdr:row>19</xdr:row>
      <xdr:rowOff>95250</xdr:rowOff>
    </xdr:from>
    <xdr:to>
      <xdr:col>1</xdr:col>
      <xdr:colOff>438149</xdr:colOff>
      <xdr:row>22</xdr:row>
      <xdr:rowOff>152400</xdr:rowOff>
    </xdr:to>
    <xdr:sp macro="" textlink="">
      <xdr:nvSpPr>
        <xdr:cNvPr id="9" name="مستطيل مستدير الزوايا 8">
          <a:hlinkClick xmlns:r="http://schemas.openxmlformats.org/officeDocument/2006/relationships" r:id="rId8"/>
        </xdr:cNvPr>
        <xdr:cNvSpPr/>
      </xdr:nvSpPr>
      <xdr:spPr>
        <a:xfrm>
          <a:off x="11235023251" y="3533775"/>
          <a:ext cx="1123948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التزامات اخري </a:t>
          </a:r>
        </a:p>
      </xdr:txBody>
    </xdr:sp>
    <xdr:clientData/>
  </xdr:twoCellAnchor>
  <xdr:twoCellAnchor>
    <xdr:from>
      <xdr:col>4</xdr:col>
      <xdr:colOff>57150</xdr:colOff>
      <xdr:row>10</xdr:row>
      <xdr:rowOff>161925</xdr:rowOff>
    </xdr:from>
    <xdr:to>
      <xdr:col>5</xdr:col>
      <xdr:colOff>495300</xdr:colOff>
      <xdr:row>14</xdr:row>
      <xdr:rowOff>38100</xdr:rowOff>
    </xdr:to>
    <xdr:sp macro="" textlink="">
      <xdr:nvSpPr>
        <xdr:cNvPr id="10" name="مستطيل مستدير الزوايا 9">
          <a:hlinkClick xmlns:r="http://schemas.openxmlformats.org/officeDocument/2006/relationships" r:id="rId9"/>
        </xdr:cNvPr>
        <xdr:cNvSpPr/>
      </xdr:nvSpPr>
      <xdr:spPr>
        <a:xfrm>
          <a:off x="11232222900" y="1971675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الفيلا</a:t>
          </a:r>
        </a:p>
      </xdr:txBody>
    </xdr:sp>
    <xdr:clientData/>
  </xdr:twoCellAnchor>
  <xdr:twoCellAnchor>
    <xdr:from>
      <xdr:col>2</xdr:col>
      <xdr:colOff>28575</xdr:colOff>
      <xdr:row>15</xdr:row>
      <xdr:rowOff>19050</xdr:rowOff>
    </xdr:from>
    <xdr:to>
      <xdr:col>3</xdr:col>
      <xdr:colOff>466725</xdr:colOff>
      <xdr:row>18</xdr:row>
      <xdr:rowOff>76200</xdr:rowOff>
    </xdr:to>
    <xdr:sp macro="" textlink="">
      <xdr:nvSpPr>
        <xdr:cNvPr id="11" name="مستطيل مستدير الزوايا 10">
          <a:hlinkClick xmlns:r="http://schemas.openxmlformats.org/officeDocument/2006/relationships" r:id="rId10"/>
        </xdr:cNvPr>
        <xdr:cNvSpPr/>
      </xdr:nvSpPr>
      <xdr:spPr>
        <a:xfrm>
          <a:off x="11233623075" y="2733675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 b="1"/>
            <a:t>التبرعات </a:t>
          </a:r>
        </a:p>
      </xdr:txBody>
    </xdr:sp>
    <xdr:clientData/>
  </xdr:twoCellAnchor>
  <xdr:twoCellAnchor>
    <xdr:from>
      <xdr:col>4</xdr:col>
      <xdr:colOff>47625</xdr:colOff>
      <xdr:row>15</xdr:row>
      <xdr:rowOff>114300</xdr:rowOff>
    </xdr:from>
    <xdr:to>
      <xdr:col>5</xdr:col>
      <xdr:colOff>485775</xdr:colOff>
      <xdr:row>18</xdr:row>
      <xdr:rowOff>171450</xdr:rowOff>
    </xdr:to>
    <xdr:sp macro="" textlink="">
      <xdr:nvSpPr>
        <xdr:cNvPr id="12" name="مستطيل مستدير الزوايا 11">
          <a:hlinkClick xmlns:r="http://schemas.openxmlformats.org/officeDocument/2006/relationships" r:id="rId11"/>
        </xdr:cNvPr>
        <xdr:cNvSpPr/>
      </xdr:nvSpPr>
      <xdr:spPr>
        <a:xfrm>
          <a:off x="11232232425" y="2828925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200" b="1"/>
            <a:t>الرواتب </a:t>
          </a:r>
        </a:p>
      </xdr:txBody>
    </xdr:sp>
    <xdr:clientData/>
  </xdr:twoCellAnchor>
  <xdr:twoCellAnchor>
    <xdr:from>
      <xdr:col>0</xdr:col>
      <xdr:colOff>1</xdr:colOff>
      <xdr:row>28</xdr:row>
      <xdr:rowOff>57150</xdr:rowOff>
    </xdr:from>
    <xdr:to>
      <xdr:col>1</xdr:col>
      <xdr:colOff>438150</xdr:colOff>
      <xdr:row>31</xdr:row>
      <xdr:rowOff>114300</xdr:rowOff>
    </xdr:to>
    <xdr:sp macro="" textlink="">
      <xdr:nvSpPr>
        <xdr:cNvPr id="13" name="مستطيل مستدير الزوايا 12">
          <a:hlinkClick xmlns:r="http://schemas.openxmlformats.org/officeDocument/2006/relationships" r:id="rId12"/>
        </xdr:cNvPr>
        <xdr:cNvSpPr/>
      </xdr:nvSpPr>
      <xdr:spPr>
        <a:xfrm>
          <a:off x="11235023250" y="5124450"/>
          <a:ext cx="1123949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مياه</a:t>
          </a:r>
          <a:r>
            <a:rPr lang="ar-EG" sz="1100" baseline="0"/>
            <a:t> </a:t>
          </a:r>
          <a:endParaRPr lang="ar-EG" sz="1100"/>
        </a:p>
      </xdr:txBody>
    </xdr:sp>
    <xdr:clientData/>
  </xdr:twoCellAnchor>
  <xdr:twoCellAnchor>
    <xdr:from>
      <xdr:col>4</xdr:col>
      <xdr:colOff>57150</xdr:colOff>
      <xdr:row>24</xdr:row>
      <xdr:rowOff>76200</xdr:rowOff>
    </xdr:from>
    <xdr:to>
      <xdr:col>5</xdr:col>
      <xdr:colOff>495300</xdr:colOff>
      <xdr:row>27</xdr:row>
      <xdr:rowOff>133350</xdr:rowOff>
    </xdr:to>
    <xdr:sp macro="" textlink="">
      <xdr:nvSpPr>
        <xdr:cNvPr id="14" name="مستطيل مستدير الزوايا 13">
          <a:hlinkClick xmlns:r="http://schemas.openxmlformats.org/officeDocument/2006/relationships" r:id="rId13"/>
        </xdr:cNvPr>
        <xdr:cNvSpPr/>
      </xdr:nvSpPr>
      <xdr:spPr>
        <a:xfrm>
          <a:off x="11232222900" y="4419600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غاز</a:t>
          </a:r>
        </a:p>
      </xdr:txBody>
    </xdr:sp>
    <xdr:clientData/>
  </xdr:twoCellAnchor>
  <xdr:twoCellAnchor>
    <xdr:from>
      <xdr:col>2</xdr:col>
      <xdr:colOff>19050</xdr:colOff>
      <xdr:row>24</xdr:row>
      <xdr:rowOff>19050</xdr:rowOff>
    </xdr:from>
    <xdr:to>
      <xdr:col>3</xdr:col>
      <xdr:colOff>457200</xdr:colOff>
      <xdr:row>27</xdr:row>
      <xdr:rowOff>76200</xdr:rowOff>
    </xdr:to>
    <xdr:sp macro="" textlink="">
      <xdr:nvSpPr>
        <xdr:cNvPr id="15" name="مستطيل مستدير الزوايا 14">
          <a:hlinkClick xmlns:r="http://schemas.openxmlformats.org/officeDocument/2006/relationships" r:id="rId14"/>
        </xdr:cNvPr>
        <xdr:cNvSpPr/>
      </xdr:nvSpPr>
      <xdr:spPr>
        <a:xfrm>
          <a:off x="11233632600" y="4362450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كهرباء </a:t>
          </a:r>
        </a:p>
      </xdr:txBody>
    </xdr:sp>
    <xdr:clientData/>
  </xdr:twoCellAnchor>
  <xdr:twoCellAnchor>
    <xdr:from>
      <xdr:col>4</xdr:col>
      <xdr:colOff>57150</xdr:colOff>
      <xdr:row>19</xdr:row>
      <xdr:rowOff>238125</xdr:rowOff>
    </xdr:from>
    <xdr:to>
      <xdr:col>5</xdr:col>
      <xdr:colOff>495300</xdr:colOff>
      <xdr:row>23</xdr:row>
      <xdr:rowOff>38100</xdr:rowOff>
    </xdr:to>
    <xdr:sp macro="" textlink="">
      <xdr:nvSpPr>
        <xdr:cNvPr id="16" name="مستطيل مستدير الزوايا 15">
          <a:hlinkClick xmlns:r="http://schemas.openxmlformats.org/officeDocument/2006/relationships" r:id="rId15"/>
        </xdr:cNvPr>
        <xdr:cNvSpPr/>
      </xdr:nvSpPr>
      <xdr:spPr>
        <a:xfrm>
          <a:off x="11232222900" y="4667250"/>
          <a:ext cx="1123950" cy="82867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عهد عامة</a:t>
          </a:r>
          <a:r>
            <a:rPr lang="ar-EG" sz="1100" b="1" baseline="0"/>
            <a:t> </a:t>
          </a:r>
          <a:endParaRPr lang="ar-EG" sz="1100" b="1"/>
        </a:p>
      </xdr:txBody>
    </xdr:sp>
    <xdr:clientData/>
  </xdr:twoCellAnchor>
  <xdr:twoCellAnchor>
    <xdr:from>
      <xdr:col>2</xdr:col>
      <xdr:colOff>19050</xdr:colOff>
      <xdr:row>19</xdr:row>
      <xdr:rowOff>219075</xdr:rowOff>
    </xdr:from>
    <xdr:to>
      <xdr:col>3</xdr:col>
      <xdr:colOff>457200</xdr:colOff>
      <xdr:row>23</xdr:row>
      <xdr:rowOff>19050</xdr:rowOff>
    </xdr:to>
    <xdr:sp macro="" textlink="">
      <xdr:nvSpPr>
        <xdr:cNvPr id="17" name="مستطيل مستدير الزوايا 16">
          <a:hlinkClick xmlns:r="http://schemas.openxmlformats.org/officeDocument/2006/relationships" r:id="rId16"/>
        </xdr:cNvPr>
        <xdr:cNvSpPr/>
      </xdr:nvSpPr>
      <xdr:spPr>
        <a:xfrm>
          <a:off x="11233632600" y="4648200"/>
          <a:ext cx="1123950" cy="828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100" b="1"/>
            <a:t>المزرعة</a:t>
          </a:r>
          <a:r>
            <a:rPr lang="ar-EG" sz="1100" b="1" baseline="0"/>
            <a:t> والعزبة </a:t>
          </a:r>
          <a:endParaRPr lang="ar-EG" sz="1100" b="1"/>
        </a:p>
      </xdr:txBody>
    </xdr:sp>
    <xdr:clientData/>
  </xdr:twoCellAnchor>
  <xdr:twoCellAnchor>
    <xdr:from>
      <xdr:col>2</xdr:col>
      <xdr:colOff>9525</xdr:colOff>
      <xdr:row>28</xdr:row>
      <xdr:rowOff>95250</xdr:rowOff>
    </xdr:from>
    <xdr:to>
      <xdr:col>3</xdr:col>
      <xdr:colOff>447675</xdr:colOff>
      <xdr:row>31</xdr:row>
      <xdr:rowOff>152400</xdr:rowOff>
    </xdr:to>
    <xdr:sp macro="" textlink="">
      <xdr:nvSpPr>
        <xdr:cNvPr id="18" name="مستطيل مستدير الزوايا 17">
          <a:hlinkClick xmlns:r="http://schemas.openxmlformats.org/officeDocument/2006/relationships" r:id="rId17"/>
        </xdr:cNvPr>
        <xdr:cNvSpPr/>
      </xdr:nvSpPr>
      <xdr:spPr>
        <a:xfrm>
          <a:off x="11233642125" y="6838950"/>
          <a:ext cx="1123950" cy="828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يونيكير </a:t>
          </a:r>
        </a:p>
      </xdr:txBody>
    </xdr:sp>
    <xdr:clientData/>
  </xdr:twoCellAnchor>
  <xdr:twoCellAnchor>
    <xdr:from>
      <xdr:col>4</xdr:col>
      <xdr:colOff>0</xdr:colOff>
      <xdr:row>28</xdr:row>
      <xdr:rowOff>152400</xdr:rowOff>
    </xdr:from>
    <xdr:to>
      <xdr:col>5</xdr:col>
      <xdr:colOff>438150</xdr:colOff>
      <xdr:row>31</xdr:row>
      <xdr:rowOff>209550</xdr:rowOff>
    </xdr:to>
    <xdr:sp macro="" textlink="">
      <xdr:nvSpPr>
        <xdr:cNvPr id="19" name="مستطيل مستدير الزوايا 18">
          <a:hlinkClick xmlns:r="http://schemas.openxmlformats.org/officeDocument/2006/relationships" r:id="rId18"/>
        </xdr:cNvPr>
        <xdr:cNvSpPr/>
      </xdr:nvSpPr>
      <xdr:spPr>
        <a:xfrm>
          <a:off x="11232280050" y="6896100"/>
          <a:ext cx="1123950" cy="828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صيانة سنترالات </a:t>
          </a:r>
        </a:p>
      </xdr:txBody>
    </xdr:sp>
    <xdr:clientData/>
  </xdr:twoCellAnchor>
  <xdr:twoCellAnchor>
    <xdr:from>
      <xdr:col>0</xdr:col>
      <xdr:colOff>0</xdr:colOff>
      <xdr:row>33</xdr:row>
      <xdr:rowOff>0</xdr:rowOff>
    </xdr:from>
    <xdr:to>
      <xdr:col>1</xdr:col>
      <xdr:colOff>438150</xdr:colOff>
      <xdr:row>36</xdr:row>
      <xdr:rowOff>57150</xdr:rowOff>
    </xdr:to>
    <xdr:sp macro="" textlink="">
      <xdr:nvSpPr>
        <xdr:cNvPr id="20" name="مستطيل مستدير الزوايا 19">
          <a:hlinkClick xmlns:r="http://schemas.openxmlformats.org/officeDocument/2006/relationships" r:id="rId19"/>
        </xdr:cNvPr>
        <xdr:cNvSpPr/>
      </xdr:nvSpPr>
      <xdr:spPr>
        <a:xfrm>
          <a:off x="11235023250" y="5972175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صيانة حمام سباحة </a:t>
          </a:r>
        </a:p>
      </xdr:txBody>
    </xdr:sp>
    <xdr:clientData/>
  </xdr:twoCellAnchor>
  <xdr:twoCellAnchor>
    <xdr:from>
      <xdr:col>2</xdr:col>
      <xdr:colOff>19050</xdr:colOff>
      <xdr:row>32</xdr:row>
      <xdr:rowOff>228600</xdr:rowOff>
    </xdr:from>
    <xdr:to>
      <xdr:col>3</xdr:col>
      <xdr:colOff>457200</xdr:colOff>
      <xdr:row>36</xdr:row>
      <xdr:rowOff>28575</xdr:rowOff>
    </xdr:to>
    <xdr:sp macro="" textlink="">
      <xdr:nvSpPr>
        <xdr:cNvPr id="21" name="مستطيل مستدير الزوايا 20">
          <a:hlinkClick xmlns:r="http://schemas.openxmlformats.org/officeDocument/2006/relationships" r:id="rId20"/>
        </xdr:cNvPr>
        <xdr:cNvSpPr/>
      </xdr:nvSpPr>
      <xdr:spPr>
        <a:xfrm>
          <a:off x="11233632600" y="8001000"/>
          <a:ext cx="1123950" cy="828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صيانة اسانسير </a:t>
          </a:r>
        </a:p>
      </xdr:txBody>
    </xdr:sp>
    <xdr:clientData/>
  </xdr:twoCellAnchor>
  <xdr:twoCellAnchor>
    <xdr:from>
      <xdr:col>4</xdr:col>
      <xdr:colOff>28575</xdr:colOff>
      <xdr:row>32</xdr:row>
      <xdr:rowOff>228600</xdr:rowOff>
    </xdr:from>
    <xdr:to>
      <xdr:col>5</xdr:col>
      <xdr:colOff>466725</xdr:colOff>
      <xdr:row>36</xdr:row>
      <xdr:rowOff>28575</xdr:rowOff>
    </xdr:to>
    <xdr:sp macro="" textlink="">
      <xdr:nvSpPr>
        <xdr:cNvPr id="22" name="مستطيل مستدير الزوايا 21">
          <a:hlinkClick xmlns:r="http://schemas.openxmlformats.org/officeDocument/2006/relationships" r:id="rId21"/>
        </xdr:cNvPr>
        <xdr:cNvSpPr/>
      </xdr:nvSpPr>
      <xdr:spPr>
        <a:xfrm>
          <a:off x="11232251475" y="8001000"/>
          <a:ext cx="1123950" cy="828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صيانة</a:t>
          </a:r>
          <a:r>
            <a:rPr lang="ar-EG" sz="1100" baseline="0"/>
            <a:t> مفتوحة </a:t>
          </a:r>
          <a:endParaRPr lang="ar-EG" sz="1100"/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1</xdr:col>
      <xdr:colOff>438150</xdr:colOff>
      <xdr:row>40</xdr:row>
      <xdr:rowOff>57150</xdr:rowOff>
    </xdr:to>
    <xdr:sp macro="" textlink="">
      <xdr:nvSpPr>
        <xdr:cNvPr id="23" name="مستطيل مستدير الزوايا 22">
          <a:hlinkClick xmlns:r="http://schemas.openxmlformats.org/officeDocument/2006/relationships" r:id="rId22"/>
        </xdr:cNvPr>
        <xdr:cNvSpPr/>
      </xdr:nvSpPr>
      <xdr:spPr>
        <a:xfrm>
          <a:off x="11235023250" y="6696075"/>
          <a:ext cx="1123950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امن شقة الجيزة </a:t>
          </a:r>
        </a:p>
      </xdr:txBody>
    </xdr:sp>
    <xdr:clientData/>
  </xdr:twoCellAnchor>
  <xdr:twoCellAnchor>
    <xdr:from>
      <xdr:col>2</xdr:col>
      <xdr:colOff>19050</xdr:colOff>
      <xdr:row>36</xdr:row>
      <xdr:rowOff>247650</xdr:rowOff>
    </xdr:from>
    <xdr:to>
      <xdr:col>3</xdr:col>
      <xdr:colOff>457200</xdr:colOff>
      <xdr:row>40</xdr:row>
      <xdr:rowOff>123825</xdr:rowOff>
    </xdr:to>
    <xdr:sp macro="" textlink="">
      <xdr:nvSpPr>
        <xdr:cNvPr id="24" name="مستطيل مستدير الزوايا 23">
          <a:hlinkClick xmlns:r="http://schemas.openxmlformats.org/officeDocument/2006/relationships" r:id="rId23"/>
        </xdr:cNvPr>
        <xdr:cNvSpPr/>
      </xdr:nvSpPr>
      <xdr:spPr>
        <a:xfrm>
          <a:off x="11233632600" y="9048750"/>
          <a:ext cx="1123950" cy="904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امن الفيلا </a:t>
          </a:r>
        </a:p>
      </xdr:txBody>
    </xdr:sp>
    <xdr:clientData/>
  </xdr:twoCellAnchor>
  <xdr:twoCellAnchor>
    <xdr:from>
      <xdr:col>4</xdr:col>
      <xdr:colOff>19050</xdr:colOff>
      <xdr:row>36</xdr:row>
      <xdr:rowOff>247650</xdr:rowOff>
    </xdr:from>
    <xdr:to>
      <xdr:col>5</xdr:col>
      <xdr:colOff>457200</xdr:colOff>
      <xdr:row>40</xdr:row>
      <xdr:rowOff>123825</xdr:rowOff>
    </xdr:to>
    <xdr:sp macro="" textlink="">
      <xdr:nvSpPr>
        <xdr:cNvPr id="25" name="مستطيل مستدير الزوايا 24">
          <a:hlinkClick xmlns:r="http://schemas.openxmlformats.org/officeDocument/2006/relationships" r:id="rId24"/>
        </xdr:cNvPr>
        <xdr:cNvSpPr/>
      </xdr:nvSpPr>
      <xdr:spPr>
        <a:xfrm>
          <a:off x="11232261000" y="9048750"/>
          <a:ext cx="1123950" cy="904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امن عمارة عمر </a:t>
          </a:r>
        </a:p>
      </xdr:txBody>
    </xdr:sp>
    <xdr:clientData/>
  </xdr:twoCellAnchor>
  <xdr:twoCellAnchor>
    <xdr:from>
      <xdr:col>2</xdr:col>
      <xdr:colOff>19051</xdr:colOff>
      <xdr:row>41</xdr:row>
      <xdr:rowOff>47625</xdr:rowOff>
    </xdr:from>
    <xdr:to>
      <xdr:col>3</xdr:col>
      <xdr:colOff>457200</xdr:colOff>
      <xdr:row>44</xdr:row>
      <xdr:rowOff>104775</xdr:rowOff>
    </xdr:to>
    <xdr:sp macro="" textlink="">
      <xdr:nvSpPr>
        <xdr:cNvPr id="26" name="مستطيل مستدير الزوايا 25">
          <a:hlinkClick xmlns:r="http://schemas.openxmlformats.org/officeDocument/2006/relationships" r:id="rId25"/>
        </xdr:cNvPr>
        <xdr:cNvSpPr/>
      </xdr:nvSpPr>
      <xdr:spPr>
        <a:xfrm>
          <a:off x="11233632600" y="10134600"/>
          <a:ext cx="1123949" cy="828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امن شقة 26 يوليو </a:t>
          </a:r>
        </a:p>
      </xdr:txBody>
    </xdr:sp>
    <xdr:clientData/>
  </xdr:twoCellAnchor>
  <xdr:twoCellAnchor>
    <xdr:from>
      <xdr:col>0</xdr:col>
      <xdr:colOff>1</xdr:colOff>
      <xdr:row>41</xdr:row>
      <xdr:rowOff>19050</xdr:rowOff>
    </xdr:from>
    <xdr:to>
      <xdr:col>1</xdr:col>
      <xdr:colOff>438150</xdr:colOff>
      <xdr:row>44</xdr:row>
      <xdr:rowOff>76200</xdr:rowOff>
    </xdr:to>
    <xdr:sp macro="" textlink="">
      <xdr:nvSpPr>
        <xdr:cNvPr id="27" name="مستطيل مستدير الزوايا 26">
          <a:hlinkClick xmlns:r="http://schemas.openxmlformats.org/officeDocument/2006/relationships" r:id="rId26"/>
        </xdr:cNvPr>
        <xdr:cNvSpPr/>
      </xdr:nvSpPr>
      <xdr:spPr>
        <a:xfrm>
          <a:off x="11235051825" y="7439025"/>
          <a:ext cx="1123949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امن عمارة علوي </a:t>
          </a:r>
        </a:p>
      </xdr:txBody>
    </xdr:sp>
    <xdr:clientData/>
  </xdr:twoCellAnchor>
  <xdr:twoCellAnchor>
    <xdr:from>
      <xdr:col>3</xdr:col>
      <xdr:colOff>676275</xdr:colOff>
      <xdr:row>41</xdr:row>
      <xdr:rowOff>66675</xdr:rowOff>
    </xdr:from>
    <xdr:to>
      <xdr:col>5</xdr:col>
      <xdr:colOff>428625</xdr:colOff>
      <xdr:row>44</xdr:row>
      <xdr:rowOff>200025</xdr:rowOff>
    </xdr:to>
    <xdr:sp macro="" textlink="">
      <xdr:nvSpPr>
        <xdr:cNvPr id="28" name="مستطيل مستدير الزوايا 27"/>
        <xdr:cNvSpPr/>
      </xdr:nvSpPr>
      <xdr:spPr>
        <a:xfrm>
          <a:off x="11232289575" y="10153650"/>
          <a:ext cx="1123950" cy="904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حساب</a:t>
          </a:r>
          <a:r>
            <a:rPr lang="ar-EG" sz="1100" baseline="0"/>
            <a:t> فارغ 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2</xdr:row>
      <xdr:rowOff>66675</xdr:rowOff>
    </xdr:from>
    <xdr:to>
      <xdr:col>3</xdr:col>
      <xdr:colOff>685799</xdr:colOff>
      <xdr:row>2</xdr:row>
      <xdr:rowOff>76200</xdr:rowOff>
    </xdr:to>
    <xdr:cxnSp macro="">
      <xdr:nvCxnSpPr>
        <xdr:cNvPr id="3" name="رابط كسهم مستقيم 2"/>
        <xdr:cNvCxnSpPr/>
      </xdr:nvCxnSpPr>
      <xdr:spPr>
        <a:xfrm flipH="1" flipV="1">
          <a:off x="11233404001" y="447675"/>
          <a:ext cx="1533524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819150</xdr:colOff>
      <xdr:row>15</xdr:row>
      <xdr:rowOff>85725</xdr:rowOff>
    </xdr:from>
    <xdr:to>
      <xdr:col>4</xdr:col>
      <xdr:colOff>57150</xdr:colOff>
      <xdr:row>15</xdr:row>
      <xdr:rowOff>95250</xdr:rowOff>
    </xdr:to>
    <xdr:cxnSp macro="">
      <xdr:nvCxnSpPr>
        <xdr:cNvPr id="7" name="رابط كسهم مستقيم 6"/>
        <xdr:cNvCxnSpPr/>
      </xdr:nvCxnSpPr>
      <xdr:spPr>
        <a:xfrm flipH="1" flipV="1">
          <a:off x="11233346850" y="2943225"/>
          <a:ext cx="16383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828675</xdr:colOff>
      <xdr:row>20</xdr:row>
      <xdr:rowOff>0</xdr:rowOff>
    </xdr:from>
    <xdr:to>
      <xdr:col>4</xdr:col>
      <xdr:colOff>66675</xdr:colOff>
      <xdr:row>20</xdr:row>
      <xdr:rowOff>9525</xdr:rowOff>
    </xdr:to>
    <xdr:cxnSp macro="">
      <xdr:nvCxnSpPr>
        <xdr:cNvPr id="8" name="رابط كسهم مستقيم 7"/>
        <xdr:cNvCxnSpPr/>
      </xdr:nvCxnSpPr>
      <xdr:spPr>
        <a:xfrm flipH="1" flipV="1">
          <a:off x="11233337325" y="3810000"/>
          <a:ext cx="16383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828675</xdr:colOff>
      <xdr:row>25</xdr:row>
      <xdr:rowOff>28575</xdr:rowOff>
    </xdr:from>
    <xdr:to>
      <xdr:col>4</xdr:col>
      <xdr:colOff>66675</xdr:colOff>
      <xdr:row>25</xdr:row>
      <xdr:rowOff>38100</xdr:rowOff>
    </xdr:to>
    <xdr:cxnSp macro="">
      <xdr:nvCxnSpPr>
        <xdr:cNvPr id="9" name="رابط كسهم مستقيم 8"/>
        <xdr:cNvCxnSpPr/>
      </xdr:nvCxnSpPr>
      <xdr:spPr>
        <a:xfrm flipH="1" flipV="1">
          <a:off x="11233337325" y="4791075"/>
          <a:ext cx="16383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866775</xdr:colOff>
      <xdr:row>3</xdr:row>
      <xdr:rowOff>66675</xdr:rowOff>
    </xdr:from>
    <xdr:to>
      <xdr:col>15</xdr:col>
      <xdr:colOff>685799</xdr:colOff>
      <xdr:row>3</xdr:row>
      <xdr:rowOff>76200</xdr:rowOff>
    </xdr:to>
    <xdr:cxnSp macro="">
      <xdr:nvCxnSpPr>
        <xdr:cNvPr id="2" name="رابط كسهم مستقيم 1"/>
        <xdr:cNvCxnSpPr/>
      </xdr:nvCxnSpPr>
      <xdr:spPr>
        <a:xfrm flipH="1" flipV="1">
          <a:off x="11233404001" y="447675"/>
          <a:ext cx="1533524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819150</xdr:colOff>
      <xdr:row>16</xdr:row>
      <xdr:rowOff>85725</xdr:rowOff>
    </xdr:from>
    <xdr:to>
      <xdr:col>16</xdr:col>
      <xdr:colOff>57150</xdr:colOff>
      <xdr:row>16</xdr:row>
      <xdr:rowOff>95250</xdr:rowOff>
    </xdr:to>
    <xdr:cxnSp macro="">
      <xdr:nvCxnSpPr>
        <xdr:cNvPr id="3" name="رابط كسهم مستقيم 2"/>
        <xdr:cNvCxnSpPr/>
      </xdr:nvCxnSpPr>
      <xdr:spPr>
        <a:xfrm flipH="1" flipV="1">
          <a:off x="11233346850" y="2943225"/>
          <a:ext cx="16383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828675</xdr:colOff>
      <xdr:row>21</xdr:row>
      <xdr:rowOff>0</xdr:rowOff>
    </xdr:from>
    <xdr:to>
      <xdr:col>16</xdr:col>
      <xdr:colOff>66675</xdr:colOff>
      <xdr:row>21</xdr:row>
      <xdr:rowOff>9525</xdr:rowOff>
    </xdr:to>
    <xdr:cxnSp macro="">
      <xdr:nvCxnSpPr>
        <xdr:cNvPr id="4" name="رابط كسهم مستقيم 3"/>
        <xdr:cNvCxnSpPr/>
      </xdr:nvCxnSpPr>
      <xdr:spPr>
        <a:xfrm flipH="1" flipV="1">
          <a:off x="11233337325" y="3810000"/>
          <a:ext cx="16383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828675</xdr:colOff>
      <xdr:row>26</xdr:row>
      <xdr:rowOff>28575</xdr:rowOff>
    </xdr:from>
    <xdr:to>
      <xdr:col>16</xdr:col>
      <xdr:colOff>66675</xdr:colOff>
      <xdr:row>26</xdr:row>
      <xdr:rowOff>38100</xdr:rowOff>
    </xdr:to>
    <xdr:cxnSp macro="">
      <xdr:nvCxnSpPr>
        <xdr:cNvPr id="5" name="رابط كسهم مستقيم 4"/>
        <xdr:cNvCxnSpPr/>
      </xdr:nvCxnSpPr>
      <xdr:spPr>
        <a:xfrm flipH="1" flipV="1">
          <a:off x="11233337325" y="4791075"/>
          <a:ext cx="16383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46"/>
  <sheetViews>
    <sheetView rightToLeft="1" tabSelected="1" workbookViewId="0">
      <selection sqref="A1:H6"/>
    </sheetView>
  </sheetViews>
  <sheetFormatPr defaultColWidth="0" defaultRowHeight="20.25" zeroHeight="1"/>
  <cols>
    <col min="1" max="1" width="9" style="57" customWidth="1"/>
    <col min="2" max="2" width="9.375" style="57" customWidth="1"/>
    <col min="3" max="4" width="9" style="20" customWidth="1"/>
    <col min="5" max="6" width="9" style="58" customWidth="1"/>
    <col min="7" max="8" width="9" style="59" customWidth="1"/>
    <col min="9" max="16384" width="9" hidden="1"/>
  </cols>
  <sheetData>
    <row r="1" spans="1:8" ht="14.25">
      <c r="A1" s="56" t="s">
        <v>70</v>
      </c>
      <c r="B1" s="56"/>
      <c r="C1" s="56"/>
      <c r="D1" s="56"/>
      <c r="E1" s="56"/>
      <c r="F1" s="56"/>
      <c r="G1" s="56"/>
      <c r="H1" s="56"/>
    </row>
    <row r="2" spans="1:8" ht="14.25">
      <c r="A2" s="56"/>
      <c r="B2" s="56"/>
      <c r="C2" s="56"/>
      <c r="D2" s="56"/>
      <c r="E2" s="56"/>
      <c r="F2" s="56"/>
      <c r="G2" s="56"/>
      <c r="H2" s="56"/>
    </row>
    <row r="3" spans="1:8" ht="14.25">
      <c r="A3" s="56"/>
      <c r="B3" s="56"/>
      <c r="C3" s="56"/>
      <c r="D3" s="56"/>
      <c r="E3" s="56"/>
      <c r="F3" s="56"/>
      <c r="G3" s="56"/>
      <c r="H3" s="56"/>
    </row>
    <row r="4" spans="1:8" ht="14.25">
      <c r="A4" s="56"/>
      <c r="B4" s="56"/>
      <c r="C4" s="56"/>
      <c r="D4" s="56"/>
      <c r="E4" s="56"/>
      <c r="F4" s="56"/>
      <c r="G4" s="56"/>
      <c r="H4" s="56"/>
    </row>
    <row r="5" spans="1:8" ht="14.25">
      <c r="A5" s="56"/>
      <c r="B5" s="56"/>
      <c r="C5" s="56"/>
      <c r="D5" s="56"/>
      <c r="E5" s="56"/>
      <c r="F5" s="56"/>
      <c r="G5" s="56"/>
      <c r="H5" s="56"/>
    </row>
    <row r="6" spans="1:8" ht="14.25">
      <c r="A6" s="56"/>
      <c r="B6" s="56"/>
      <c r="C6" s="56"/>
      <c r="D6" s="56"/>
      <c r="E6" s="56"/>
      <c r="F6" s="56"/>
      <c r="G6" s="56"/>
      <c r="H6" s="56"/>
    </row>
    <row r="7" spans="1:8">
      <c r="G7" s="60" t="s">
        <v>71</v>
      </c>
      <c r="H7" s="60"/>
    </row>
    <row r="8" spans="1:8">
      <c r="G8" s="60"/>
      <c r="H8" s="60"/>
    </row>
    <row r="9" spans="1:8">
      <c r="G9" s="60"/>
      <c r="H9" s="60"/>
    </row>
    <row r="10" spans="1:8">
      <c r="G10" s="60"/>
      <c r="H10" s="60"/>
    </row>
    <row r="11" spans="1:8">
      <c r="G11" s="60"/>
      <c r="H11" s="60"/>
    </row>
    <row r="12" spans="1:8">
      <c r="G12" s="60"/>
      <c r="H12" s="60"/>
    </row>
    <row r="13" spans="1:8">
      <c r="G13" s="60"/>
      <c r="H13" s="60"/>
    </row>
    <row r="14" spans="1:8">
      <c r="G14" s="60"/>
      <c r="H14" s="60"/>
    </row>
    <row r="15" spans="1:8">
      <c r="G15" s="60"/>
      <c r="H15" s="60"/>
    </row>
    <row r="16" spans="1:8">
      <c r="G16" s="60"/>
      <c r="H16" s="60"/>
    </row>
    <row r="17" spans="7:8">
      <c r="G17" s="60"/>
      <c r="H17" s="60"/>
    </row>
    <row r="18" spans="7:8">
      <c r="G18" s="60"/>
      <c r="H18" s="60"/>
    </row>
    <row r="19" spans="7:8">
      <c r="G19" s="60"/>
      <c r="H19" s="60"/>
    </row>
    <row r="20" spans="7:8">
      <c r="G20" s="60"/>
      <c r="H20" s="60"/>
    </row>
    <row r="21" spans="7:8">
      <c r="G21" s="60"/>
      <c r="H21" s="60"/>
    </row>
    <row r="22" spans="7:8">
      <c r="G22" s="60"/>
      <c r="H22" s="60"/>
    </row>
    <row r="23" spans="7:8">
      <c r="G23" s="60"/>
      <c r="H23" s="60"/>
    </row>
    <row r="24" spans="7:8">
      <c r="G24" s="60"/>
      <c r="H24" s="60"/>
    </row>
    <row r="25" spans="7:8">
      <c r="G25" s="60"/>
      <c r="H25" s="60"/>
    </row>
    <row r="26" spans="7:8">
      <c r="G26" s="60"/>
      <c r="H26" s="60"/>
    </row>
    <row r="27" spans="7:8">
      <c r="G27" s="60"/>
      <c r="H27" s="60"/>
    </row>
    <row r="28" spans="7:8">
      <c r="G28" s="60"/>
      <c r="H28" s="60"/>
    </row>
    <row r="29" spans="7:8">
      <c r="G29" s="60"/>
      <c r="H29" s="60"/>
    </row>
    <row r="30" spans="7:8">
      <c r="G30" s="60"/>
      <c r="H30" s="60"/>
    </row>
    <row r="31" spans="7:8">
      <c r="G31" s="60"/>
      <c r="H31" s="60"/>
    </row>
    <row r="32" spans="7:8">
      <c r="G32" s="60"/>
      <c r="H32" s="60"/>
    </row>
    <row r="33" spans="7:8">
      <c r="G33" s="60"/>
      <c r="H33" s="60"/>
    </row>
    <row r="34" spans="7:8">
      <c r="G34" s="60"/>
      <c r="H34" s="60"/>
    </row>
    <row r="35" spans="7:8">
      <c r="G35" s="60"/>
      <c r="H35" s="60"/>
    </row>
    <row r="36" spans="7:8">
      <c r="G36" s="60"/>
      <c r="H36" s="60"/>
    </row>
    <row r="37" spans="7:8">
      <c r="G37" s="60"/>
      <c r="H37" s="60"/>
    </row>
    <row r="38" spans="7:8">
      <c r="G38" s="60"/>
      <c r="H38" s="60"/>
    </row>
    <row r="39" spans="7:8">
      <c r="G39" s="60"/>
      <c r="H39" s="60"/>
    </row>
    <row r="40" spans="7:8">
      <c r="G40" s="60"/>
      <c r="H40" s="60"/>
    </row>
    <row r="41" spans="7:8">
      <c r="G41" s="60"/>
      <c r="H41" s="60"/>
    </row>
    <row r="42" spans="7:8">
      <c r="G42" s="60"/>
      <c r="H42" s="60"/>
    </row>
    <row r="43" spans="7:8">
      <c r="G43" s="60"/>
      <c r="H43" s="60"/>
    </row>
    <row r="44" spans="7:8">
      <c r="G44" s="60"/>
      <c r="H44" s="60"/>
    </row>
    <row r="45" spans="7:8">
      <c r="G45" s="60"/>
      <c r="H45" s="60"/>
    </row>
    <row r="46" spans="7:8"/>
  </sheetData>
  <mergeCells count="2">
    <mergeCell ref="A1:H6"/>
    <mergeCell ref="G7:H45"/>
  </mergeCells>
  <hyperlinks>
    <hyperlink ref="G7:H45" location="'الرئيسية '!A1" display="الرئيــسيـــــــــــــــــــــــــــــــــــــــــــــــــــــــــــــــــــــــــــــــــــــــــــــــــــــــــــــــــــــة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E27"/>
  <sheetViews>
    <sheetView showGridLines="0" showRowColHeaders="0" rightToLeft="1" topLeftCell="A3" workbookViewId="0">
      <selection activeCell="B1" sqref="A1:B27"/>
    </sheetView>
  </sheetViews>
  <sheetFormatPr defaultRowHeight="14.25"/>
  <cols>
    <col min="2" max="2" width="13.5" bestFit="1" customWidth="1"/>
  </cols>
  <sheetData>
    <row r="1" spans="1:5" ht="15">
      <c r="A1" s="3" t="s">
        <v>3</v>
      </c>
      <c r="B1" s="3" t="s">
        <v>4</v>
      </c>
    </row>
    <row r="2" spans="1:5" ht="15">
      <c r="A2" s="2" t="s">
        <v>5</v>
      </c>
      <c r="B2" s="4" t="s">
        <v>29</v>
      </c>
      <c r="E2" s="22" t="s">
        <v>56</v>
      </c>
    </row>
    <row r="3" spans="1:5" ht="15">
      <c r="A3" s="2" t="s">
        <v>6</v>
      </c>
      <c r="B3" s="4" t="s">
        <v>30</v>
      </c>
      <c r="E3" s="23"/>
    </row>
    <row r="4" spans="1:5" ht="15">
      <c r="A4" s="2" t="s">
        <v>7</v>
      </c>
      <c r="B4" s="4" t="s">
        <v>31</v>
      </c>
    </row>
    <row r="5" spans="1:5" ht="15">
      <c r="A5" s="2" t="s">
        <v>8</v>
      </c>
      <c r="B5" s="2" t="s">
        <v>32</v>
      </c>
    </row>
    <row r="6" spans="1:5" ht="15">
      <c r="A6" s="2" t="s">
        <v>9</v>
      </c>
      <c r="B6" s="2" t="s">
        <v>33</v>
      </c>
    </row>
    <row r="7" spans="1:5" ht="15">
      <c r="A7" s="2" t="s">
        <v>10</v>
      </c>
      <c r="B7" s="2" t="s">
        <v>34</v>
      </c>
    </row>
    <row r="8" spans="1:5" ht="15">
      <c r="A8" s="2" t="s">
        <v>11</v>
      </c>
      <c r="B8" s="2" t="s">
        <v>35</v>
      </c>
    </row>
    <row r="9" spans="1:5" ht="15">
      <c r="A9" s="2" t="s">
        <v>12</v>
      </c>
      <c r="B9" s="2" t="s">
        <v>36</v>
      </c>
    </row>
    <row r="10" spans="1:5" ht="15">
      <c r="A10" s="2" t="s">
        <v>13</v>
      </c>
      <c r="B10" s="2" t="s">
        <v>37</v>
      </c>
    </row>
    <row r="11" spans="1:5" ht="15">
      <c r="A11" s="2" t="s">
        <v>14</v>
      </c>
      <c r="B11" s="2" t="s">
        <v>38</v>
      </c>
    </row>
    <row r="12" spans="1:5" ht="15">
      <c r="A12" s="2" t="s">
        <v>15</v>
      </c>
      <c r="B12" s="2" t="s">
        <v>39</v>
      </c>
    </row>
    <row r="13" spans="1:5" ht="15">
      <c r="A13" s="2" t="s">
        <v>16</v>
      </c>
      <c r="B13" s="2" t="s">
        <v>40</v>
      </c>
    </row>
    <row r="14" spans="1:5" ht="15">
      <c r="A14" s="2" t="s">
        <v>17</v>
      </c>
      <c r="B14" s="2" t="s">
        <v>41</v>
      </c>
    </row>
    <row r="15" spans="1:5" ht="15">
      <c r="A15" s="2" t="s">
        <v>18</v>
      </c>
      <c r="B15" s="5" t="s">
        <v>42</v>
      </c>
      <c r="E15" s="24" t="s">
        <v>57</v>
      </c>
    </row>
    <row r="16" spans="1:5" ht="15">
      <c r="A16" s="2" t="s">
        <v>19</v>
      </c>
      <c r="B16" s="5" t="s">
        <v>43</v>
      </c>
      <c r="E16" s="25"/>
    </row>
    <row r="17" spans="1:5" ht="15">
      <c r="A17" s="2" t="s">
        <v>6</v>
      </c>
      <c r="B17" s="5" t="s">
        <v>44</v>
      </c>
      <c r="E17" s="26"/>
    </row>
    <row r="18" spans="1:5" ht="15">
      <c r="A18" s="2" t="s">
        <v>20</v>
      </c>
      <c r="B18" s="2" t="s">
        <v>45</v>
      </c>
    </row>
    <row r="19" spans="1:5" ht="15">
      <c r="A19" s="2" t="s">
        <v>21</v>
      </c>
      <c r="B19" s="6" t="s">
        <v>46</v>
      </c>
    </row>
    <row r="20" spans="1:5" ht="15">
      <c r="A20" s="2" t="s">
        <v>22</v>
      </c>
      <c r="B20" s="6" t="s">
        <v>47</v>
      </c>
      <c r="E20" s="27" t="s">
        <v>58</v>
      </c>
    </row>
    <row r="21" spans="1:5" ht="15">
      <c r="A21" s="2" t="s">
        <v>23</v>
      </c>
      <c r="B21" s="6" t="s">
        <v>48</v>
      </c>
      <c r="E21" s="27"/>
    </row>
    <row r="22" spans="1:5" ht="15">
      <c r="A22" s="2" t="s">
        <v>24</v>
      </c>
      <c r="B22" s="6" t="s">
        <v>49</v>
      </c>
      <c r="E22" s="27"/>
    </row>
    <row r="23" spans="1:5" ht="15">
      <c r="A23" s="2" t="s">
        <v>25</v>
      </c>
      <c r="B23" s="8" t="s">
        <v>50</v>
      </c>
    </row>
    <row r="24" spans="1:5" ht="15">
      <c r="A24" s="2" t="s">
        <v>26</v>
      </c>
      <c r="B24" s="8" t="s">
        <v>51</v>
      </c>
    </row>
    <row r="25" spans="1:5" ht="15">
      <c r="A25" s="2" t="s">
        <v>27</v>
      </c>
      <c r="B25" s="8" t="s">
        <v>52</v>
      </c>
      <c r="E25" s="28" t="s">
        <v>59</v>
      </c>
    </row>
    <row r="26" spans="1:5" ht="15">
      <c r="A26" s="2" t="s">
        <v>28</v>
      </c>
      <c r="B26" s="8" t="s">
        <v>53</v>
      </c>
      <c r="E26" s="28"/>
    </row>
    <row r="27" spans="1:5" ht="15">
      <c r="A27" s="2" t="s">
        <v>55</v>
      </c>
      <c r="B27" s="8" t="s">
        <v>54</v>
      </c>
      <c r="E27" s="28"/>
    </row>
  </sheetData>
  <mergeCells count="4">
    <mergeCell ref="E2:E3"/>
    <mergeCell ref="E15:E17"/>
    <mergeCell ref="E20:E22"/>
    <mergeCell ref="E25:E2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0"/>
  <sheetViews>
    <sheetView rightToLeft="1" workbookViewId="0">
      <selection activeCell="N6" sqref="N6"/>
    </sheetView>
  </sheetViews>
  <sheetFormatPr defaultRowHeight="15"/>
  <cols>
    <col min="1" max="1" width="11.25" bestFit="1" customWidth="1"/>
    <col min="2" max="2" width="9" style="12"/>
    <col min="3" max="3" width="13.875" style="16" customWidth="1"/>
    <col min="4" max="4" width="21" style="12" customWidth="1"/>
    <col min="5" max="5" width="7.875" style="12" hidden="1" customWidth="1"/>
    <col min="6" max="6" width="28.125" style="12" customWidth="1"/>
    <col min="7" max="7" width="18.5" style="12" customWidth="1"/>
    <col min="8" max="8" width="0" hidden="1" customWidth="1"/>
    <col min="14" max="14" width="14.125" bestFit="1" customWidth="1"/>
  </cols>
  <sheetData>
    <row r="1" spans="1:17" ht="14.25" customHeight="1">
      <c r="B1" s="29" t="s">
        <v>60</v>
      </c>
      <c r="C1" s="30"/>
      <c r="D1" s="30"/>
      <c r="E1" s="30"/>
      <c r="F1" s="30"/>
      <c r="G1" s="31"/>
      <c r="H1" s="54" t="s">
        <v>69</v>
      </c>
      <c r="I1" s="55"/>
    </row>
    <row r="2" spans="1:17" ht="14.25" customHeight="1">
      <c r="B2" s="32"/>
      <c r="C2" s="33"/>
      <c r="D2" s="33"/>
      <c r="E2" s="33"/>
      <c r="F2" s="33"/>
      <c r="G2" s="34"/>
    </row>
    <row r="3" spans="1:17" ht="15" customHeight="1">
      <c r="B3" s="35"/>
      <c r="C3" s="36"/>
      <c r="D3" s="36"/>
      <c r="E3" s="36"/>
      <c r="F3" s="36"/>
      <c r="G3" s="37"/>
      <c r="M3" s="3" t="s">
        <v>3</v>
      </c>
      <c r="N3" s="3" t="s">
        <v>4</v>
      </c>
      <c r="Q3" s="22" t="s">
        <v>56</v>
      </c>
    </row>
    <row r="4" spans="1:17" s="1" customFormat="1" ht="23.25">
      <c r="A4" s="17"/>
      <c r="B4" s="11" t="s">
        <v>0</v>
      </c>
      <c r="C4" s="14" t="s">
        <v>1</v>
      </c>
      <c r="D4" s="11" t="s">
        <v>2</v>
      </c>
      <c r="E4" s="11" t="s">
        <v>1</v>
      </c>
      <c r="F4" s="11" t="s">
        <v>65</v>
      </c>
      <c r="G4" s="11" t="s">
        <v>64</v>
      </c>
      <c r="M4" s="2" t="s">
        <v>5</v>
      </c>
      <c r="N4" s="4" t="s">
        <v>61</v>
      </c>
      <c r="O4"/>
      <c r="P4"/>
      <c r="Q4" s="23"/>
    </row>
    <row r="5" spans="1:17">
      <c r="A5" t="str">
        <f>D5</f>
        <v xml:space="preserve">بنك امريكان </v>
      </c>
      <c r="B5" s="2">
        <v>1</v>
      </c>
      <c r="C5" s="15">
        <v>20000</v>
      </c>
      <c r="D5" s="2" t="s">
        <v>61</v>
      </c>
      <c r="E5" s="2"/>
      <c r="F5" s="2" t="s">
        <v>68</v>
      </c>
      <c r="G5" s="13">
        <v>41487</v>
      </c>
      <c r="H5" t="str">
        <f>D5</f>
        <v xml:space="preserve">بنك امريكان </v>
      </c>
      <c r="M5" s="2" t="s">
        <v>6</v>
      </c>
      <c r="N5" s="4" t="s">
        <v>62</v>
      </c>
    </row>
    <row r="6" spans="1:17">
      <c r="A6" t="str">
        <f t="shared" ref="A6:A69" si="0">D6</f>
        <v xml:space="preserve">البنك الاهلي </v>
      </c>
      <c r="B6" s="2">
        <f>IF(D6&lt;&gt;0,B5+1,"")</f>
        <v>2</v>
      </c>
      <c r="C6" s="15">
        <v>1999</v>
      </c>
      <c r="D6" s="2" t="s">
        <v>62</v>
      </c>
      <c r="E6" s="2"/>
      <c r="F6" s="2"/>
      <c r="G6" s="2"/>
      <c r="H6" t="str">
        <f t="shared" ref="H6:H69" si="1">D6</f>
        <v xml:space="preserve">البنك الاهلي </v>
      </c>
      <c r="M6" s="2" t="s">
        <v>7</v>
      </c>
      <c r="N6" s="4" t="s">
        <v>63</v>
      </c>
    </row>
    <row r="7" spans="1:17">
      <c r="A7" t="str">
        <f t="shared" si="0"/>
        <v xml:space="preserve">بنك اجريكول </v>
      </c>
      <c r="B7" s="2">
        <f t="shared" ref="B7:B70" si="2">IF(D7&lt;&gt;0,B6+1,"")</f>
        <v>3</v>
      </c>
      <c r="C7" s="15">
        <v>50000</v>
      </c>
      <c r="D7" s="2" t="s">
        <v>63</v>
      </c>
      <c r="E7" s="2"/>
      <c r="F7" s="2"/>
      <c r="G7" s="2"/>
      <c r="H7" t="str">
        <f t="shared" si="1"/>
        <v xml:space="preserve">بنك اجريكول </v>
      </c>
      <c r="M7" s="2" t="s">
        <v>8</v>
      </c>
      <c r="N7" s="2" t="s">
        <v>32</v>
      </c>
    </row>
    <row r="8" spans="1:17">
      <c r="A8" t="str">
        <f t="shared" si="0"/>
        <v xml:space="preserve">مسحوبات نقدية </v>
      </c>
      <c r="B8" s="2">
        <f t="shared" si="2"/>
        <v>4</v>
      </c>
      <c r="C8" s="15">
        <v>878798</v>
      </c>
      <c r="D8" s="2" t="s">
        <v>32</v>
      </c>
      <c r="E8" s="2"/>
      <c r="F8" s="2"/>
      <c r="G8" s="2"/>
      <c r="H8" t="str">
        <f t="shared" si="1"/>
        <v xml:space="preserve">مسحوبات نقدية </v>
      </c>
      <c r="M8" s="2" t="s">
        <v>9</v>
      </c>
      <c r="N8" s="2" t="s">
        <v>33</v>
      </c>
    </row>
    <row r="9" spans="1:17">
      <c r="A9" t="str">
        <f t="shared" si="0"/>
        <v xml:space="preserve">طيران وفنادق </v>
      </c>
      <c r="B9" s="2">
        <f t="shared" si="2"/>
        <v>5</v>
      </c>
      <c r="C9" s="15"/>
      <c r="D9" s="2" t="s">
        <v>33</v>
      </c>
      <c r="E9" s="2"/>
      <c r="F9" s="2"/>
      <c r="G9" s="2"/>
      <c r="H9" t="str">
        <f t="shared" si="1"/>
        <v xml:space="preserve">طيران وفنادق </v>
      </c>
      <c r="M9" s="2" t="s">
        <v>10</v>
      </c>
      <c r="N9" s="2" t="s">
        <v>34</v>
      </c>
    </row>
    <row r="10" spans="1:17">
      <c r="A10" t="str">
        <f t="shared" si="0"/>
        <v>الفيلا</v>
      </c>
      <c r="B10" s="2">
        <f t="shared" si="2"/>
        <v>6</v>
      </c>
      <c r="C10" s="15"/>
      <c r="D10" s="2" t="s">
        <v>34</v>
      </c>
      <c r="E10" s="2"/>
      <c r="F10" s="2"/>
      <c r="G10" s="2"/>
      <c r="H10" t="str">
        <f t="shared" si="1"/>
        <v>الفيلا</v>
      </c>
      <c r="M10" s="2" t="s">
        <v>11</v>
      </c>
      <c r="N10" s="2" t="s">
        <v>35</v>
      </c>
    </row>
    <row r="11" spans="1:17">
      <c r="A11" t="str">
        <f t="shared" si="0"/>
        <v xml:space="preserve">المنح </v>
      </c>
      <c r="B11" s="2">
        <f t="shared" si="2"/>
        <v>7</v>
      </c>
      <c r="C11" s="15"/>
      <c r="D11" s="2" t="s">
        <v>35</v>
      </c>
      <c r="E11" s="2"/>
      <c r="F11" s="2"/>
      <c r="G11" s="2"/>
      <c r="H11" t="str">
        <f t="shared" si="1"/>
        <v xml:space="preserve">المنح </v>
      </c>
      <c r="M11" s="2" t="s">
        <v>12</v>
      </c>
      <c r="N11" s="2" t="s">
        <v>36</v>
      </c>
    </row>
    <row r="12" spans="1:17">
      <c r="A12" t="str">
        <f t="shared" si="0"/>
        <v xml:space="preserve">تبرعات </v>
      </c>
      <c r="B12" s="2">
        <f t="shared" si="2"/>
        <v>8</v>
      </c>
      <c r="C12" s="15"/>
      <c r="D12" s="2" t="s">
        <v>36</v>
      </c>
      <c r="E12" s="2"/>
      <c r="F12" s="2"/>
      <c r="G12" s="2"/>
      <c r="H12" t="str">
        <f t="shared" si="1"/>
        <v xml:space="preserve">تبرعات </v>
      </c>
      <c r="M12" s="2" t="s">
        <v>13</v>
      </c>
      <c r="N12" s="2" t="s">
        <v>37</v>
      </c>
    </row>
    <row r="13" spans="1:17">
      <c r="A13" t="str">
        <f t="shared" si="0"/>
        <v xml:space="preserve">رواتب </v>
      </c>
      <c r="B13" s="2">
        <f t="shared" si="2"/>
        <v>9</v>
      </c>
      <c r="C13" s="15"/>
      <c r="D13" s="2" t="s">
        <v>37</v>
      </c>
      <c r="E13" s="2"/>
      <c r="F13" s="2"/>
      <c r="G13" s="2"/>
      <c r="H13" t="str">
        <f t="shared" si="1"/>
        <v xml:space="preserve">رواتب </v>
      </c>
      <c r="M13" s="2" t="s">
        <v>14</v>
      </c>
      <c r="N13" s="2" t="s">
        <v>38</v>
      </c>
    </row>
    <row r="14" spans="1:17">
      <c r="A14" t="str">
        <f t="shared" si="0"/>
        <v xml:space="preserve">التزامات اخري </v>
      </c>
      <c r="B14" s="2">
        <f t="shared" si="2"/>
        <v>10</v>
      </c>
      <c r="C14" s="15"/>
      <c r="D14" s="2" t="s">
        <v>38</v>
      </c>
      <c r="E14" s="2"/>
      <c r="F14" s="2"/>
      <c r="G14" s="2"/>
      <c r="H14" t="str">
        <f t="shared" si="1"/>
        <v xml:space="preserve">التزامات اخري </v>
      </c>
      <c r="M14" s="2" t="s">
        <v>15</v>
      </c>
      <c r="N14" s="2" t="s">
        <v>39</v>
      </c>
    </row>
    <row r="15" spans="1:17">
      <c r="A15" t="str">
        <f t="shared" si="0"/>
        <v xml:space="preserve">المزرعة والعزبة </v>
      </c>
      <c r="B15" s="2">
        <f t="shared" si="2"/>
        <v>11</v>
      </c>
      <c r="C15" s="15"/>
      <c r="D15" s="2" t="s">
        <v>39</v>
      </c>
      <c r="E15" s="2"/>
      <c r="F15" s="2"/>
      <c r="G15" s="2"/>
      <c r="H15" t="str">
        <f t="shared" si="1"/>
        <v xml:space="preserve">المزرعة والعزبة </v>
      </c>
      <c r="M15" s="2" t="s">
        <v>16</v>
      </c>
      <c r="N15" s="2" t="s">
        <v>40</v>
      </c>
    </row>
    <row r="16" spans="1:17">
      <c r="A16" t="str">
        <f t="shared" si="0"/>
        <v xml:space="preserve">عهد عامة </v>
      </c>
      <c r="B16" s="2">
        <f t="shared" si="2"/>
        <v>12</v>
      </c>
      <c r="C16" s="15"/>
      <c r="D16" s="2" t="s">
        <v>40</v>
      </c>
      <c r="E16" s="2"/>
      <c r="F16" s="2"/>
      <c r="G16" s="2"/>
      <c r="H16" t="str">
        <f t="shared" si="1"/>
        <v xml:space="preserve">عهد عامة </v>
      </c>
      <c r="M16" s="2" t="s">
        <v>17</v>
      </c>
      <c r="N16" s="2" t="s">
        <v>41</v>
      </c>
      <c r="Q16" s="24" t="s">
        <v>57</v>
      </c>
    </row>
    <row r="17" spans="1:17">
      <c r="A17" t="str">
        <f t="shared" si="0"/>
        <v xml:space="preserve">تليفونات </v>
      </c>
      <c r="B17" s="2">
        <f t="shared" si="2"/>
        <v>13</v>
      </c>
      <c r="C17" s="15"/>
      <c r="D17" s="2" t="s">
        <v>41</v>
      </c>
      <c r="E17" s="2"/>
      <c r="F17" s="2"/>
      <c r="G17" s="2"/>
      <c r="H17" t="str">
        <f t="shared" si="1"/>
        <v xml:space="preserve">تليفونات </v>
      </c>
      <c r="M17" s="2" t="s">
        <v>18</v>
      </c>
      <c r="N17" s="5" t="s">
        <v>42</v>
      </c>
      <c r="Q17" s="25"/>
    </row>
    <row r="18" spans="1:17">
      <c r="A18" t="str">
        <f t="shared" si="0"/>
        <v>كهرباء</v>
      </c>
      <c r="B18" s="2">
        <f t="shared" si="2"/>
        <v>14</v>
      </c>
      <c r="C18" s="15"/>
      <c r="D18" s="2" t="s">
        <v>42</v>
      </c>
      <c r="E18" s="2"/>
      <c r="F18" s="2"/>
      <c r="G18" s="2"/>
      <c r="H18" t="str">
        <f t="shared" si="1"/>
        <v>كهرباء</v>
      </c>
      <c r="M18" s="2" t="s">
        <v>19</v>
      </c>
      <c r="N18" s="5" t="s">
        <v>43</v>
      </c>
      <c r="Q18" s="26"/>
    </row>
    <row r="19" spans="1:17">
      <c r="A19" t="str">
        <f t="shared" si="0"/>
        <v xml:space="preserve">غاز </v>
      </c>
      <c r="B19" s="2">
        <f t="shared" si="2"/>
        <v>15</v>
      </c>
      <c r="C19" s="15"/>
      <c r="D19" s="2" t="s">
        <v>43</v>
      </c>
      <c r="E19" s="2"/>
      <c r="F19" s="2"/>
      <c r="G19" s="2"/>
      <c r="H19" t="str">
        <f t="shared" si="1"/>
        <v xml:space="preserve">غاز </v>
      </c>
      <c r="M19" s="2" t="s">
        <v>6</v>
      </c>
      <c r="N19" s="5" t="s">
        <v>44</v>
      </c>
    </row>
    <row r="20" spans="1:17">
      <c r="A20" t="str">
        <f t="shared" si="0"/>
        <v xml:space="preserve">المزرعة والعزبة </v>
      </c>
      <c r="B20" s="2">
        <f t="shared" si="2"/>
        <v>16</v>
      </c>
      <c r="C20" s="15"/>
      <c r="D20" s="2" t="s">
        <v>39</v>
      </c>
      <c r="E20" s="2"/>
      <c r="F20" s="2"/>
      <c r="G20" s="2"/>
      <c r="H20" t="str">
        <f t="shared" si="1"/>
        <v xml:space="preserve">المزرعة والعزبة </v>
      </c>
      <c r="M20" s="2" t="s">
        <v>20</v>
      </c>
      <c r="N20" s="2" t="s">
        <v>45</v>
      </c>
    </row>
    <row r="21" spans="1:17">
      <c r="A21" t="str">
        <f t="shared" si="0"/>
        <v xml:space="preserve">بنك امريكان </v>
      </c>
      <c r="B21" s="2">
        <f t="shared" si="2"/>
        <v>17</v>
      </c>
      <c r="C21" s="15"/>
      <c r="D21" s="2" t="s">
        <v>61</v>
      </c>
      <c r="E21" s="2"/>
      <c r="F21" s="2"/>
      <c r="G21" s="2"/>
      <c r="H21" t="str">
        <f t="shared" si="1"/>
        <v xml:space="preserve">بنك امريكان </v>
      </c>
      <c r="M21" s="2" t="s">
        <v>21</v>
      </c>
      <c r="N21" s="7" t="s">
        <v>46</v>
      </c>
      <c r="Q21" s="27" t="s">
        <v>58</v>
      </c>
    </row>
    <row r="22" spans="1:17">
      <c r="A22" t="str">
        <f t="shared" si="0"/>
        <v xml:space="preserve">البنك الاهلي </v>
      </c>
      <c r="B22" s="2">
        <f t="shared" si="2"/>
        <v>18</v>
      </c>
      <c r="C22" s="15"/>
      <c r="D22" s="2" t="s">
        <v>62</v>
      </c>
      <c r="E22" s="2"/>
      <c r="F22" s="2"/>
      <c r="G22" s="2"/>
      <c r="H22" t="str">
        <f t="shared" si="1"/>
        <v xml:space="preserve">البنك الاهلي </v>
      </c>
      <c r="M22" s="2" t="s">
        <v>22</v>
      </c>
      <c r="N22" s="7" t="s">
        <v>47</v>
      </c>
      <c r="Q22" s="27"/>
    </row>
    <row r="23" spans="1:17">
      <c r="A23" t="str">
        <f t="shared" si="0"/>
        <v xml:space="preserve">بنك امريكان </v>
      </c>
      <c r="B23" s="2">
        <f t="shared" si="2"/>
        <v>19</v>
      </c>
      <c r="C23" s="15"/>
      <c r="D23" s="2" t="s">
        <v>61</v>
      </c>
      <c r="E23" s="2"/>
      <c r="F23" s="2"/>
      <c r="G23" s="2"/>
      <c r="H23" t="str">
        <f t="shared" si="1"/>
        <v xml:space="preserve">بنك امريكان </v>
      </c>
      <c r="M23" s="2" t="s">
        <v>23</v>
      </c>
      <c r="N23" s="7" t="s">
        <v>48</v>
      </c>
      <c r="Q23" s="27"/>
    </row>
    <row r="24" spans="1:17">
      <c r="A24" t="str">
        <f t="shared" si="0"/>
        <v xml:space="preserve">بنك امريكان </v>
      </c>
      <c r="B24" s="2">
        <f t="shared" si="2"/>
        <v>20</v>
      </c>
      <c r="C24" s="15"/>
      <c r="D24" s="2" t="s">
        <v>61</v>
      </c>
      <c r="E24" s="2"/>
      <c r="F24" s="2"/>
      <c r="G24" s="2"/>
      <c r="H24" t="str">
        <f t="shared" si="1"/>
        <v xml:space="preserve">بنك امريكان </v>
      </c>
      <c r="M24" s="2" t="s">
        <v>24</v>
      </c>
      <c r="N24" s="7" t="s">
        <v>49</v>
      </c>
    </row>
    <row r="25" spans="1:17">
      <c r="A25" t="str">
        <f t="shared" si="0"/>
        <v xml:space="preserve">البنك الاهلي </v>
      </c>
      <c r="B25" s="2">
        <f t="shared" si="2"/>
        <v>21</v>
      </c>
      <c r="C25" s="15"/>
      <c r="D25" s="2" t="s">
        <v>62</v>
      </c>
      <c r="E25" s="2"/>
      <c r="F25" s="2"/>
      <c r="G25" s="2"/>
      <c r="H25" t="str">
        <f t="shared" si="1"/>
        <v xml:space="preserve">البنك الاهلي </v>
      </c>
      <c r="M25" s="2" t="s">
        <v>25</v>
      </c>
      <c r="N25" s="8" t="s">
        <v>50</v>
      </c>
    </row>
    <row r="26" spans="1:17">
      <c r="A26">
        <f t="shared" si="0"/>
        <v>0</v>
      </c>
      <c r="B26" s="2" t="str">
        <f t="shared" si="2"/>
        <v/>
      </c>
      <c r="C26" s="15"/>
      <c r="D26" s="2"/>
      <c r="E26" s="2"/>
      <c r="F26" s="2"/>
      <c r="G26" s="2"/>
      <c r="H26">
        <f t="shared" si="1"/>
        <v>0</v>
      </c>
      <c r="M26" s="2" t="s">
        <v>26</v>
      </c>
      <c r="N26" s="8" t="s">
        <v>51</v>
      </c>
      <c r="Q26" s="28" t="s">
        <v>59</v>
      </c>
    </row>
    <row r="27" spans="1:17">
      <c r="A27">
        <f t="shared" si="0"/>
        <v>0</v>
      </c>
      <c r="B27" s="2" t="str">
        <f t="shared" si="2"/>
        <v/>
      </c>
      <c r="C27" s="15"/>
      <c r="D27" s="2"/>
      <c r="E27" s="2"/>
      <c r="F27" s="2"/>
      <c r="G27" s="2"/>
      <c r="H27">
        <f t="shared" si="1"/>
        <v>0</v>
      </c>
      <c r="M27" s="2" t="s">
        <v>27</v>
      </c>
      <c r="N27" s="8" t="s">
        <v>52</v>
      </c>
      <c r="Q27" s="28"/>
    </row>
    <row r="28" spans="1:17">
      <c r="A28">
        <f t="shared" si="0"/>
        <v>0</v>
      </c>
      <c r="B28" s="2" t="str">
        <f t="shared" si="2"/>
        <v/>
      </c>
      <c r="C28" s="15"/>
      <c r="D28" s="2"/>
      <c r="E28" s="2"/>
      <c r="F28" s="2"/>
      <c r="G28" s="2"/>
      <c r="H28">
        <f t="shared" si="1"/>
        <v>0</v>
      </c>
      <c r="M28" s="2" t="s">
        <v>28</v>
      </c>
      <c r="N28" s="8" t="s">
        <v>53</v>
      </c>
      <c r="Q28" s="28"/>
    </row>
    <row r="29" spans="1:17">
      <c r="A29">
        <f t="shared" si="0"/>
        <v>0</v>
      </c>
      <c r="B29" s="2" t="str">
        <f t="shared" si="2"/>
        <v/>
      </c>
      <c r="C29" s="15"/>
      <c r="D29" s="2"/>
      <c r="E29" s="2"/>
      <c r="F29" s="2"/>
      <c r="G29" s="2"/>
      <c r="H29">
        <f t="shared" si="1"/>
        <v>0</v>
      </c>
      <c r="M29" s="2" t="s">
        <v>55</v>
      </c>
      <c r="N29" s="8" t="s">
        <v>54</v>
      </c>
    </row>
    <row r="30" spans="1:17">
      <c r="A30">
        <f t="shared" si="0"/>
        <v>0</v>
      </c>
      <c r="B30" s="2" t="str">
        <f t="shared" si="2"/>
        <v/>
      </c>
      <c r="C30" s="15"/>
      <c r="D30" s="2"/>
      <c r="E30" s="2"/>
      <c r="F30" s="2"/>
      <c r="G30" s="2"/>
      <c r="H30">
        <f t="shared" si="1"/>
        <v>0</v>
      </c>
      <c r="M30" s="9"/>
      <c r="N30" s="9"/>
    </row>
    <row r="31" spans="1:17">
      <c r="A31">
        <f t="shared" si="0"/>
        <v>0</v>
      </c>
      <c r="B31" s="2" t="str">
        <f t="shared" si="2"/>
        <v/>
      </c>
      <c r="C31" s="15"/>
      <c r="D31" s="2"/>
      <c r="E31" s="2"/>
      <c r="F31" s="2"/>
      <c r="G31" s="2"/>
      <c r="H31">
        <f t="shared" si="1"/>
        <v>0</v>
      </c>
      <c r="M31" s="9"/>
      <c r="N31" s="9"/>
    </row>
    <row r="32" spans="1:17">
      <c r="A32">
        <f t="shared" si="0"/>
        <v>0</v>
      </c>
      <c r="B32" s="2" t="str">
        <f t="shared" si="2"/>
        <v/>
      </c>
      <c r="C32" s="15"/>
      <c r="D32" s="2"/>
      <c r="E32" s="2"/>
      <c r="F32" s="2"/>
      <c r="G32" s="2"/>
      <c r="H32">
        <f t="shared" si="1"/>
        <v>0</v>
      </c>
      <c r="M32" s="9"/>
      <c r="N32" s="9"/>
    </row>
    <row r="33" spans="1:14">
      <c r="A33">
        <f t="shared" si="0"/>
        <v>0</v>
      </c>
      <c r="B33" s="2" t="str">
        <f t="shared" si="2"/>
        <v/>
      </c>
      <c r="C33" s="15"/>
      <c r="D33" s="2"/>
      <c r="E33" s="2"/>
      <c r="F33" s="2"/>
      <c r="G33" s="2"/>
      <c r="H33">
        <f t="shared" si="1"/>
        <v>0</v>
      </c>
      <c r="M33" s="9"/>
      <c r="N33" s="9"/>
    </row>
    <row r="34" spans="1:14">
      <c r="A34">
        <f t="shared" si="0"/>
        <v>0</v>
      </c>
      <c r="B34" s="2" t="str">
        <f t="shared" si="2"/>
        <v/>
      </c>
      <c r="C34" s="15"/>
      <c r="D34" s="2"/>
      <c r="E34" s="2"/>
      <c r="F34" s="2"/>
      <c r="G34" s="2"/>
      <c r="H34">
        <f t="shared" si="1"/>
        <v>0</v>
      </c>
      <c r="M34" s="9"/>
      <c r="N34" s="9"/>
    </row>
    <row r="35" spans="1:14">
      <c r="A35">
        <f t="shared" si="0"/>
        <v>0</v>
      </c>
      <c r="B35" s="2" t="str">
        <f t="shared" si="2"/>
        <v/>
      </c>
      <c r="C35" s="15"/>
      <c r="D35" s="2"/>
      <c r="E35" s="2"/>
      <c r="F35" s="2"/>
      <c r="G35" s="2"/>
      <c r="H35">
        <f t="shared" si="1"/>
        <v>0</v>
      </c>
      <c r="M35" s="9"/>
      <c r="N35" s="9"/>
    </row>
    <row r="36" spans="1:14">
      <c r="A36">
        <f t="shared" si="0"/>
        <v>0</v>
      </c>
      <c r="B36" s="2" t="str">
        <f t="shared" si="2"/>
        <v/>
      </c>
      <c r="C36" s="15"/>
      <c r="D36" s="2"/>
      <c r="E36" s="2"/>
      <c r="F36" s="2"/>
      <c r="G36" s="2"/>
      <c r="H36">
        <f t="shared" si="1"/>
        <v>0</v>
      </c>
      <c r="M36" s="9"/>
      <c r="N36" s="9"/>
    </row>
    <row r="37" spans="1:14">
      <c r="A37">
        <f t="shared" si="0"/>
        <v>0</v>
      </c>
      <c r="B37" s="2" t="str">
        <f t="shared" si="2"/>
        <v/>
      </c>
      <c r="C37" s="15"/>
      <c r="D37" s="2"/>
      <c r="E37" s="2"/>
      <c r="F37" s="2"/>
      <c r="G37" s="2"/>
      <c r="H37">
        <f t="shared" si="1"/>
        <v>0</v>
      </c>
      <c r="M37" s="9"/>
      <c r="N37" s="9"/>
    </row>
    <row r="38" spans="1:14">
      <c r="A38">
        <f t="shared" si="0"/>
        <v>0</v>
      </c>
      <c r="B38" s="2" t="str">
        <f t="shared" si="2"/>
        <v/>
      </c>
      <c r="C38" s="15"/>
      <c r="D38" s="2"/>
      <c r="E38" s="2"/>
      <c r="F38" s="2"/>
      <c r="G38" s="2"/>
      <c r="H38">
        <f t="shared" si="1"/>
        <v>0</v>
      </c>
      <c r="M38" s="9"/>
      <c r="N38" s="9"/>
    </row>
    <row r="39" spans="1:14">
      <c r="A39">
        <f t="shared" si="0"/>
        <v>0</v>
      </c>
      <c r="B39" s="2" t="str">
        <f t="shared" si="2"/>
        <v/>
      </c>
      <c r="C39" s="15"/>
      <c r="D39" s="2"/>
      <c r="E39" s="2"/>
      <c r="F39" s="2"/>
      <c r="G39" s="2"/>
      <c r="H39">
        <f t="shared" si="1"/>
        <v>0</v>
      </c>
      <c r="M39" s="9"/>
      <c r="N39" s="9"/>
    </row>
    <row r="40" spans="1:14">
      <c r="A40">
        <f t="shared" si="0"/>
        <v>0</v>
      </c>
      <c r="B40" s="2" t="str">
        <f t="shared" si="2"/>
        <v/>
      </c>
      <c r="C40" s="15"/>
      <c r="D40" s="2"/>
      <c r="E40" s="2"/>
      <c r="F40" s="2"/>
      <c r="G40" s="2"/>
      <c r="H40">
        <f t="shared" si="1"/>
        <v>0</v>
      </c>
      <c r="M40" s="9"/>
      <c r="N40" s="9"/>
    </row>
    <row r="41" spans="1:14">
      <c r="A41">
        <f t="shared" si="0"/>
        <v>0</v>
      </c>
      <c r="B41" s="2" t="str">
        <f t="shared" si="2"/>
        <v/>
      </c>
      <c r="C41" s="15"/>
      <c r="D41" s="2"/>
      <c r="E41" s="2"/>
      <c r="F41" s="2"/>
      <c r="G41" s="2"/>
      <c r="H41">
        <f t="shared" si="1"/>
        <v>0</v>
      </c>
      <c r="M41" s="9"/>
      <c r="N41" s="9"/>
    </row>
    <row r="42" spans="1:14">
      <c r="A42">
        <f t="shared" si="0"/>
        <v>0</v>
      </c>
      <c r="B42" s="2" t="str">
        <f t="shared" si="2"/>
        <v/>
      </c>
      <c r="C42" s="15"/>
      <c r="D42" s="2"/>
      <c r="E42" s="2"/>
      <c r="F42" s="2"/>
      <c r="G42" s="2"/>
      <c r="H42">
        <f t="shared" si="1"/>
        <v>0</v>
      </c>
    </row>
    <row r="43" spans="1:14">
      <c r="A43">
        <f t="shared" si="0"/>
        <v>0</v>
      </c>
      <c r="B43" s="2" t="str">
        <f t="shared" si="2"/>
        <v/>
      </c>
      <c r="C43" s="15"/>
      <c r="D43" s="2"/>
      <c r="E43" s="2"/>
      <c r="F43" s="2"/>
      <c r="G43" s="2"/>
      <c r="H43">
        <f t="shared" si="1"/>
        <v>0</v>
      </c>
    </row>
    <row r="44" spans="1:14">
      <c r="A44">
        <f t="shared" si="0"/>
        <v>0</v>
      </c>
      <c r="B44" s="2" t="str">
        <f t="shared" si="2"/>
        <v/>
      </c>
      <c r="C44" s="15"/>
      <c r="D44" s="2"/>
      <c r="E44" s="2"/>
      <c r="F44" s="2"/>
      <c r="G44" s="2"/>
      <c r="H44">
        <f t="shared" si="1"/>
        <v>0</v>
      </c>
    </row>
    <row r="45" spans="1:14">
      <c r="A45">
        <f t="shared" si="0"/>
        <v>0</v>
      </c>
      <c r="B45" s="2" t="str">
        <f t="shared" si="2"/>
        <v/>
      </c>
      <c r="C45" s="15"/>
      <c r="D45" s="2"/>
      <c r="E45" s="2"/>
      <c r="F45" s="2"/>
      <c r="G45" s="2"/>
      <c r="H45">
        <f t="shared" si="1"/>
        <v>0</v>
      </c>
    </row>
    <row r="46" spans="1:14">
      <c r="A46">
        <f t="shared" si="0"/>
        <v>0</v>
      </c>
      <c r="B46" s="2" t="str">
        <f t="shared" si="2"/>
        <v/>
      </c>
      <c r="C46" s="15"/>
      <c r="D46" s="2"/>
      <c r="E46" s="2"/>
      <c r="F46" s="2"/>
      <c r="G46" s="2"/>
      <c r="H46">
        <f t="shared" si="1"/>
        <v>0</v>
      </c>
    </row>
    <row r="47" spans="1:14">
      <c r="A47">
        <f t="shared" si="0"/>
        <v>0</v>
      </c>
      <c r="B47" s="2" t="str">
        <f t="shared" si="2"/>
        <v/>
      </c>
      <c r="C47" s="15"/>
      <c r="D47" s="2"/>
      <c r="E47" s="2"/>
      <c r="F47" s="2"/>
      <c r="G47" s="2"/>
      <c r="H47">
        <f t="shared" si="1"/>
        <v>0</v>
      </c>
    </row>
    <row r="48" spans="1:14">
      <c r="A48">
        <f t="shared" si="0"/>
        <v>0</v>
      </c>
      <c r="B48" s="2" t="str">
        <f t="shared" si="2"/>
        <v/>
      </c>
      <c r="C48" s="15"/>
      <c r="D48" s="2"/>
      <c r="E48" s="2"/>
      <c r="F48" s="2"/>
      <c r="G48" s="2"/>
      <c r="H48">
        <f t="shared" si="1"/>
        <v>0</v>
      </c>
    </row>
    <row r="49" spans="1:8">
      <c r="A49">
        <f t="shared" si="0"/>
        <v>0</v>
      </c>
      <c r="B49" s="2" t="str">
        <f t="shared" si="2"/>
        <v/>
      </c>
      <c r="C49" s="15"/>
      <c r="D49" s="2"/>
      <c r="E49" s="2"/>
      <c r="F49" s="2"/>
      <c r="G49" s="2"/>
      <c r="H49">
        <f t="shared" si="1"/>
        <v>0</v>
      </c>
    </row>
    <row r="50" spans="1:8">
      <c r="A50">
        <f t="shared" si="0"/>
        <v>0</v>
      </c>
      <c r="B50" s="2" t="str">
        <f t="shared" si="2"/>
        <v/>
      </c>
      <c r="C50" s="15"/>
      <c r="D50" s="2"/>
      <c r="E50" s="2"/>
      <c r="F50" s="2"/>
      <c r="G50" s="2"/>
      <c r="H50">
        <f t="shared" si="1"/>
        <v>0</v>
      </c>
    </row>
    <row r="51" spans="1:8">
      <c r="A51">
        <f t="shared" si="0"/>
        <v>0</v>
      </c>
      <c r="B51" s="2" t="str">
        <f t="shared" si="2"/>
        <v/>
      </c>
      <c r="C51" s="15"/>
      <c r="D51" s="2"/>
      <c r="E51" s="2"/>
      <c r="F51" s="2"/>
      <c r="G51" s="2"/>
      <c r="H51">
        <f t="shared" si="1"/>
        <v>0</v>
      </c>
    </row>
    <row r="52" spans="1:8">
      <c r="A52">
        <f t="shared" si="0"/>
        <v>0</v>
      </c>
      <c r="B52" s="2" t="str">
        <f t="shared" si="2"/>
        <v/>
      </c>
      <c r="C52" s="15"/>
      <c r="D52" s="2"/>
      <c r="E52" s="2"/>
      <c r="F52" s="2"/>
      <c r="G52" s="2"/>
      <c r="H52">
        <f t="shared" si="1"/>
        <v>0</v>
      </c>
    </row>
    <row r="53" spans="1:8">
      <c r="A53">
        <f t="shared" si="0"/>
        <v>0</v>
      </c>
      <c r="B53" s="2" t="str">
        <f t="shared" si="2"/>
        <v/>
      </c>
      <c r="C53" s="15"/>
      <c r="D53" s="2"/>
      <c r="E53" s="2"/>
      <c r="F53" s="2"/>
      <c r="G53" s="2"/>
      <c r="H53">
        <f t="shared" si="1"/>
        <v>0</v>
      </c>
    </row>
    <row r="54" spans="1:8">
      <c r="A54">
        <f t="shared" si="0"/>
        <v>0</v>
      </c>
      <c r="B54" s="2" t="str">
        <f t="shared" si="2"/>
        <v/>
      </c>
      <c r="C54" s="15"/>
      <c r="D54" s="2"/>
      <c r="E54" s="2"/>
      <c r="F54" s="2"/>
      <c r="G54" s="2"/>
      <c r="H54">
        <f t="shared" si="1"/>
        <v>0</v>
      </c>
    </row>
    <row r="55" spans="1:8">
      <c r="A55">
        <f t="shared" si="0"/>
        <v>0</v>
      </c>
      <c r="B55" s="2" t="str">
        <f t="shared" si="2"/>
        <v/>
      </c>
      <c r="C55" s="15"/>
      <c r="D55" s="2"/>
      <c r="E55" s="2"/>
      <c r="F55" s="2"/>
      <c r="G55" s="2"/>
      <c r="H55">
        <f t="shared" si="1"/>
        <v>0</v>
      </c>
    </row>
    <row r="56" spans="1:8">
      <c r="A56">
        <f t="shared" si="0"/>
        <v>0</v>
      </c>
      <c r="B56" s="2" t="str">
        <f t="shared" si="2"/>
        <v/>
      </c>
      <c r="C56" s="15"/>
      <c r="D56" s="2"/>
      <c r="E56" s="2"/>
      <c r="F56" s="2"/>
      <c r="G56" s="2"/>
      <c r="H56">
        <f t="shared" si="1"/>
        <v>0</v>
      </c>
    </row>
    <row r="57" spans="1:8">
      <c r="A57">
        <f t="shared" si="0"/>
        <v>0</v>
      </c>
      <c r="B57" s="2" t="str">
        <f t="shared" si="2"/>
        <v/>
      </c>
      <c r="C57" s="15"/>
      <c r="D57" s="2"/>
      <c r="E57" s="2"/>
      <c r="F57" s="2"/>
      <c r="G57" s="2"/>
      <c r="H57">
        <f t="shared" si="1"/>
        <v>0</v>
      </c>
    </row>
    <row r="58" spans="1:8">
      <c r="A58">
        <f t="shared" si="0"/>
        <v>0</v>
      </c>
      <c r="B58" s="2" t="str">
        <f t="shared" si="2"/>
        <v/>
      </c>
      <c r="C58" s="15"/>
      <c r="D58" s="2"/>
      <c r="E58" s="2"/>
      <c r="F58" s="2"/>
      <c r="G58" s="2"/>
      <c r="H58">
        <f t="shared" si="1"/>
        <v>0</v>
      </c>
    </row>
    <row r="59" spans="1:8">
      <c r="A59">
        <f t="shared" si="0"/>
        <v>0</v>
      </c>
      <c r="B59" s="2" t="str">
        <f t="shared" si="2"/>
        <v/>
      </c>
      <c r="C59" s="15"/>
      <c r="D59" s="2"/>
      <c r="E59" s="2"/>
      <c r="F59" s="2"/>
      <c r="G59" s="2"/>
      <c r="H59">
        <f t="shared" si="1"/>
        <v>0</v>
      </c>
    </row>
    <row r="60" spans="1:8">
      <c r="A60">
        <f t="shared" si="0"/>
        <v>0</v>
      </c>
      <c r="B60" s="2" t="str">
        <f t="shared" si="2"/>
        <v/>
      </c>
      <c r="C60" s="15"/>
      <c r="D60" s="2"/>
      <c r="E60" s="2"/>
      <c r="F60" s="2"/>
      <c r="G60" s="2"/>
      <c r="H60">
        <f t="shared" si="1"/>
        <v>0</v>
      </c>
    </row>
    <row r="61" spans="1:8">
      <c r="A61">
        <f t="shared" si="0"/>
        <v>0</v>
      </c>
      <c r="B61" s="2" t="str">
        <f t="shared" si="2"/>
        <v/>
      </c>
      <c r="C61" s="15"/>
      <c r="D61" s="2"/>
      <c r="E61" s="2"/>
      <c r="F61" s="2"/>
      <c r="G61" s="2"/>
      <c r="H61">
        <f t="shared" si="1"/>
        <v>0</v>
      </c>
    </row>
    <row r="62" spans="1:8">
      <c r="A62">
        <f t="shared" si="0"/>
        <v>0</v>
      </c>
      <c r="B62" s="2" t="str">
        <f t="shared" si="2"/>
        <v/>
      </c>
      <c r="C62" s="15"/>
      <c r="D62" s="2"/>
      <c r="E62" s="2"/>
      <c r="F62" s="2"/>
      <c r="G62" s="2"/>
      <c r="H62">
        <f t="shared" si="1"/>
        <v>0</v>
      </c>
    </row>
    <row r="63" spans="1:8">
      <c r="A63">
        <f t="shared" si="0"/>
        <v>0</v>
      </c>
      <c r="B63" s="2" t="str">
        <f t="shared" si="2"/>
        <v/>
      </c>
      <c r="C63" s="15"/>
      <c r="D63" s="2"/>
      <c r="E63" s="2"/>
      <c r="F63" s="2"/>
      <c r="G63" s="2"/>
      <c r="H63">
        <f t="shared" si="1"/>
        <v>0</v>
      </c>
    </row>
    <row r="64" spans="1:8">
      <c r="A64">
        <f t="shared" si="0"/>
        <v>0</v>
      </c>
      <c r="B64" s="2" t="str">
        <f t="shared" si="2"/>
        <v/>
      </c>
      <c r="C64" s="15"/>
      <c r="D64" s="2"/>
      <c r="E64" s="2"/>
      <c r="F64" s="2"/>
      <c r="G64" s="2"/>
      <c r="H64">
        <f t="shared" si="1"/>
        <v>0</v>
      </c>
    </row>
    <row r="65" spans="1:8">
      <c r="A65">
        <f t="shared" si="0"/>
        <v>0</v>
      </c>
      <c r="B65" s="2" t="str">
        <f t="shared" si="2"/>
        <v/>
      </c>
      <c r="C65" s="15"/>
      <c r="D65" s="2"/>
      <c r="E65" s="2"/>
      <c r="F65" s="2"/>
      <c r="G65" s="2"/>
      <c r="H65">
        <f t="shared" si="1"/>
        <v>0</v>
      </c>
    </row>
    <row r="66" spans="1:8">
      <c r="A66">
        <f t="shared" si="0"/>
        <v>0</v>
      </c>
      <c r="B66" s="2" t="str">
        <f t="shared" si="2"/>
        <v/>
      </c>
      <c r="C66" s="15"/>
      <c r="D66" s="2"/>
      <c r="E66" s="2"/>
      <c r="F66" s="2"/>
      <c r="G66" s="2"/>
      <c r="H66">
        <f t="shared" si="1"/>
        <v>0</v>
      </c>
    </row>
    <row r="67" spans="1:8">
      <c r="A67">
        <f t="shared" si="0"/>
        <v>0</v>
      </c>
      <c r="B67" s="2" t="str">
        <f t="shared" si="2"/>
        <v/>
      </c>
      <c r="C67" s="15"/>
      <c r="D67" s="2"/>
      <c r="E67" s="2"/>
      <c r="F67" s="2"/>
      <c r="G67" s="2"/>
      <c r="H67">
        <f t="shared" si="1"/>
        <v>0</v>
      </c>
    </row>
    <row r="68" spans="1:8">
      <c r="A68">
        <f t="shared" si="0"/>
        <v>0</v>
      </c>
      <c r="B68" s="2" t="str">
        <f t="shared" si="2"/>
        <v/>
      </c>
      <c r="C68" s="15"/>
      <c r="D68" s="2"/>
      <c r="E68" s="2"/>
      <c r="F68" s="2"/>
      <c r="G68" s="2"/>
      <c r="H68">
        <f t="shared" si="1"/>
        <v>0</v>
      </c>
    </row>
    <row r="69" spans="1:8">
      <c r="A69">
        <f t="shared" si="0"/>
        <v>0</v>
      </c>
      <c r="B69" s="2" t="str">
        <f t="shared" si="2"/>
        <v/>
      </c>
      <c r="C69" s="15"/>
      <c r="D69" s="2"/>
      <c r="E69" s="2"/>
      <c r="F69" s="2"/>
      <c r="G69" s="2"/>
      <c r="H69">
        <f t="shared" si="1"/>
        <v>0</v>
      </c>
    </row>
    <row r="70" spans="1:8">
      <c r="A70">
        <f t="shared" ref="A70:A100" si="3">D70</f>
        <v>0</v>
      </c>
      <c r="B70" s="2" t="str">
        <f t="shared" si="2"/>
        <v/>
      </c>
      <c r="C70" s="15"/>
      <c r="D70" s="2"/>
      <c r="E70" s="2"/>
      <c r="F70" s="2"/>
      <c r="G70" s="2"/>
      <c r="H70">
        <f t="shared" ref="H70:H100" si="4">D70</f>
        <v>0</v>
      </c>
    </row>
    <row r="71" spans="1:8">
      <c r="A71">
        <f t="shared" si="3"/>
        <v>0</v>
      </c>
      <c r="B71" s="2" t="str">
        <f t="shared" ref="B71:B99" si="5">IF(D71&lt;&gt;0,B70+1,"")</f>
        <v/>
      </c>
      <c r="C71" s="15"/>
      <c r="D71" s="2"/>
      <c r="E71" s="2"/>
      <c r="F71" s="2"/>
      <c r="G71" s="2"/>
      <c r="H71">
        <f t="shared" si="4"/>
        <v>0</v>
      </c>
    </row>
    <row r="72" spans="1:8">
      <c r="A72">
        <f t="shared" si="3"/>
        <v>0</v>
      </c>
      <c r="B72" s="2" t="str">
        <f t="shared" si="5"/>
        <v/>
      </c>
      <c r="C72" s="15"/>
      <c r="D72" s="2"/>
      <c r="E72" s="2"/>
      <c r="F72" s="2"/>
      <c r="G72" s="2"/>
      <c r="H72">
        <f t="shared" si="4"/>
        <v>0</v>
      </c>
    </row>
    <row r="73" spans="1:8">
      <c r="A73">
        <f t="shared" si="3"/>
        <v>0</v>
      </c>
      <c r="B73" s="2" t="str">
        <f t="shared" si="5"/>
        <v/>
      </c>
      <c r="C73" s="15"/>
      <c r="D73" s="2"/>
      <c r="E73" s="2"/>
      <c r="F73" s="2"/>
      <c r="G73" s="2"/>
      <c r="H73">
        <f t="shared" si="4"/>
        <v>0</v>
      </c>
    </row>
    <row r="74" spans="1:8">
      <c r="A74">
        <f t="shared" si="3"/>
        <v>0</v>
      </c>
      <c r="B74" s="2" t="str">
        <f t="shared" si="5"/>
        <v/>
      </c>
      <c r="C74" s="15"/>
      <c r="D74" s="2"/>
      <c r="E74" s="2"/>
      <c r="F74" s="2"/>
      <c r="G74" s="2"/>
      <c r="H74">
        <f t="shared" si="4"/>
        <v>0</v>
      </c>
    </row>
    <row r="75" spans="1:8">
      <c r="A75">
        <f t="shared" si="3"/>
        <v>0</v>
      </c>
      <c r="B75" s="2" t="str">
        <f t="shared" si="5"/>
        <v/>
      </c>
      <c r="C75" s="15"/>
      <c r="D75" s="2"/>
      <c r="E75" s="2"/>
      <c r="F75" s="2"/>
      <c r="G75" s="2"/>
      <c r="H75">
        <f t="shared" si="4"/>
        <v>0</v>
      </c>
    </row>
    <row r="76" spans="1:8">
      <c r="A76">
        <f t="shared" si="3"/>
        <v>0</v>
      </c>
      <c r="B76" s="2" t="str">
        <f t="shared" si="5"/>
        <v/>
      </c>
      <c r="C76" s="15"/>
      <c r="D76" s="2"/>
      <c r="E76" s="2"/>
      <c r="F76" s="2"/>
      <c r="G76" s="2"/>
      <c r="H76">
        <f t="shared" si="4"/>
        <v>0</v>
      </c>
    </row>
    <row r="77" spans="1:8">
      <c r="A77">
        <f t="shared" si="3"/>
        <v>0</v>
      </c>
      <c r="B77" s="2" t="str">
        <f t="shared" si="5"/>
        <v/>
      </c>
      <c r="C77" s="15"/>
      <c r="D77" s="2"/>
      <c r="E77" s="2"/>
      <c r="F77" s="2"/>
      <c r="G77" s="2"/>
      <c r="H77">
        <f t="shared" si="4"/>
        <v>0</v>
      </c>
    </row>
    <row r="78" spans="1:8">
      <c r="A78">
        <f t="shared" si="3"/>
        <v>0</v>
      </c>
      <c r="B78" s="2" t="str">
        <f t="shared" si="5"/>
        <v/>
      </c>
      <c r="C78" s="15"/>
      <c r="D78" s="2"/>
      <c r="E78" s="2"/>
      <c r="F78" s="2"/>
      <c r="G78" s="2"/>
      <c r="H78">
        <f t="shared" si="4"/>
        <v>0</v>
      </c>
    </row>
    <row r="79" spans="1:8">
      <c r="A79">
        <f t="shared" si="3"/>
        <v>0</v>
      </c>
      <c r="B79" s="2" t="str">
        <f t="shared" si="5"/>
        <v/>
      </c>
      <c r="C79" s="15"/>
      <c r="D79" s="2"/>
      <c r="E79" s="2"/>
      <c r="F79" s="2"/>
      <c r="G79" s="2"/>
      <c r="H79">
        <f t="shared" si="4"/>
        <v>0</v>
      </c>
    </row>
    <row r="80" spans="1:8">
      <c r="A80">
        <f t="shared" si="3"/>
        <v>0</v>
      </c>
      <c r="B80" s="2" t="str">
        <f t="shared" si="5"/>
        <v/>
      </c>
      <c r="C80" s="15"/>
      <c r="D80" s="2"/>
      <c r="E80" s="2"/>
      <c r="F80" s="2"/>
      <c r="G80" s="2"/>
      <c r="H80">
        <f t="shared" si="4"/>
        <v>0</v>
      </c>
    </row>
    <row r="81" spans="1:8">
      <c r="A81">
        <f t="shared" si="3"/>
        <v>0</v>
      </c>
      <c r="B81" s="2" t="str">
        <f t="shared" si="5"/>
        <v/>
      </c>
      <c r="C81" s="15"/>
      <c r="D81" s="2"/>
      <c r="E81" s="2"/>
      <c r="F81" s="2"/>
      <c r="G81" s="2"/>
      <c r="H81">
        <f t="shared" si="4"/>
        <v>0</v>
      </c>
    </row>
    <row r="82" spans="1:8">
      <c r="A82">
        <f t="shared" si="3"/>
        <v>0</v>
      </c>
      <c r="B82" s="2" t="str">
        <f t="shared" si="5"/>
        <v/>
      </c>
      <c r="C82" s="15"/>
      <c r="D82" s="2"/>
      <c r="E82" s="2"/>
      <c r="F82" s="2"/>
      <c r="G82" s="2"/>
      <c r="H82">
        <f t="shared" si="4"/>
        <v>0</v>
      </c>
    </row>
    <row r="83" spans="1:8">
      <c r="A83">
        <f t="shared" si="3"/>
        <v>0</v>
      </c>
      <c r="B83" s="2" t="str">
        <f t="shared" si="5"/>
        <v/>
      </c>
      <c r="C83" s="15"/>
      <c r="D83" s="2"/>
      <c r="E83" s="2"/>
      <c r="F83" s="2"/>
      <c r="G83" s="2"/>
      <c r="H83">
        <f t="shared" si="4"/>
        <v>0</v>
      </c>
    </row>
    <row r="84" spans="1:8">
      <c r="A84">
        <f t="shared" si="3"/>
        <v>0</v>
      </c>
      <c r="B84" s="2" t="str">
        <f t="shared" si="5"/>
        <v/>
      </c>
      <c r="C84" s="15"/>
      <c r="D84" s="2"/>
      <c r="E84" s="2"/>
      <c r="F84" s="2"/>
      <c r="G84" s="2"/>
      <c r="H84">
        <f t="shared" si="4"/>
        <v>0</v>
      </c>
    </row>
    <row r="85" spans="1:8">
      <c r="A85">
        <f t="shared" si="3"/>
        <v>0</v>
      </c>
      <c r="B85" s="2" t="str">
        <f t="shared" si="5"/>
        <v/>
      </c>
      <c r="C85" s="15"/>
      <c r="D85" s="2"/>
      <c r="E85" s="2"/>
      <c r="F85" s="2"/>
      <c r="G85" s="2"/>
      <c r="H85">
        <f t="shared" si="4"/>
        <v>0</v>
      </c>
    </row>
    <row r="86" spans="1:8">
      <c r="A86">
        <f t="shared" si="3"/>
        <v>0</v>
      </c>
      <c r="B86" s="2" t="str">
        <f t="shared" si="5"/>
        <v/>
      </c>
      <c r="C86" s="15"/>
      <c r="D86" s="2"/>
      <c r="E86" s="2"/>
      <c r="F86" s="2"/>
      <c r="G86" s="2"/>
      <c r="H86">
        <f t="shared" si="4"/>
        <v>0</v>
      </c>
    </row>
    <row r="87" spans="1:8">
      <c r="A87">
        <f t="shared" si="3"/>
        <v>0</v>
      </c>
      <c r="B87" s="2" t="str">
        <f t="shared" si="5"/>
        <v/>
      </c>
      <c r="C87" s="15"/>
      <c r="D87" s="2"/>
      <c r="E87" s="2"/>
      <c r="F87" s="2"/>
      <c r="G87" s="2"/>
      <c r="H87">
        <f t="shared" si="4"/>
        <v>0</v>
      </c>
    </row>
    <row r="88" spans="1:8">
      <c r="A88">
        <f t="shared" si="3"/>
        <v>0</v>
      </c>
      <c r="B88" s="2" t="str">
        <f t="shared" si="5"/>
        <v/>
      </c>
      <c r="C88" s="15"/>
      <c r="D88" s="2"/>
      <c r="E88" s="2"/>
      <c r="F88" s="2"/>
      <c r="G88" s="2"/>
      <c r="H88">
        <f t="shared" si="4"/>
        <v>0</v>
      </c>
    </row>
    <row r="89" spans="1:8">
      <c r="A89">
        <f t="shared" si="3"/>
        <v>0</v>
      </c>
      <c r="B89" s="2" t="str">
        <f t="shared" si="5"/>
        <v/>
      </c>
      <c r="C89" s="15"/>
      <c r="D89" s="2"/>
      <c r="E89" s="2"/>
      <c r="F89" s="2"/>
      <c r="G89" s="2"/>
      <c r="H89">
        <f t="shared" si="4"/>
        <v>0</v>
      </c>
    </row>
    <row r="90" spans="1:8">
      <c r="A90">
        <f t="shared" si="3"/>
        <v>0</v>
      </c>
      <c r="B90" s="2" t="str">
        <f t="shared" si="5"/>
        <v/>
      </c>
      <c r="C90" s="15"/>
      <c r="D90" s="2"/>
      <c r="E90" s="2"/>
      <c r="F90" s="2"/>
      <c r="G90" s="2"/>
      <c r="H90">
        <f t="shared" si="4"/>
        <v>0</v>
      </c>
    </row>
    <row r="91" spans="1:8">
      <c r="A91">
        <f t="shared" si="3"/>
        <v>0</v>
      </c>
      <c r="B91" s="2" t="str">
        <f t="shared" si="5"/>
        <v/>
      </c>
      <c r="C91" s="15"/>
      <c r="D91" s="2"/>
      <c r="E91" s="2"/>
      <c r="F91" s="2"/>
      <c r="G91" s="2"/>
      <c r="H91">
        <f t="shared" si="4"/>
        <v>0</v>
      </c>
    </row>
    <row r="92" spans="1:8">
      <c r="A92">
        <f t="shared" si="3"/>
        <v>0</v>
      </c>
      <c r="B92" s="2" t="str">
        <f t="shared" si="5"/>
        <v/>
      </c>
      <c r="C92" s="15"/>
      <c r="D92" s="2"/>
      <c r="E92" s="2"/>
      <c r="F92" s="2"/>
      <c r="G92" s="2"/>
      <c r="H92">
        <f t="shared" si="4"/>
        <v>0</v>
      </c>
    </row>
    <row r="93" spans="1:8">
      <c r="A93">
        <f t="shared" si="3"/>
        <v>0</v>
      </c>
      <c r="B93" s="2" t="str">
        <f t="shared" si="5"/>
        <v/>
      </c>
      <c r="C93" s="15"/>
      <c r="D93" s="2"/>
      <c r="E93" s="2"/>
      <c r="F93" s="2"/>
      <c r="G93" s="2"/>
      <c r="H93">
        <f t="shared" si="4"/>
        <v>0</v>
      </c>
    </row>
    <row r="94" spans="1:8">
      <c r="A94">
        <f t="shared" si="3"/>
        <v>0</v>
      </c>
      <c r="B94" s="2" t="str">
        <f t="shared" si="5"/>
        <v/>
      </c>
      <c r="C94" s="15"/>
      <c r="D94" s="2"/>
      <c r="E94" s="2"/>
      <c r="F94" s="2"/>
      <c r="G94" s="2"/>
      <c r="H94">
        <f t="shared" si="4"/>
        <v>0</v>
      </c>
    </row>
    <row r="95" spans="1:8">
      <c r="A95">
        <f t="shared" si="3"/>
        <v>0</v>
      </c>
      <c r="B95" s="2" t="str">
        <f t="shared" si="5"/>
        <v/>
      </c>
      <c r="C95" s="15"/>
      <c r="D95" s="2"/>
      <c r="E95" s="2"/>
      <c r="F95" s="2"/>
      <c r="G95" s="2"/>
      <c r="H95">
        <f t="shared" si="4"/>
        <v>0</v>
      </c>
    </row>
    <row r="96" spans="1:8">
      <c r="A96">
        <f t="shared" si="3"/>
        <v>0</v>
      </c>
      <c r="B96" s="2" t="str">
        <f t="shared" si="5"/>
        <v/>
      </c>
      <c r="C96" s="15"/>
      <c r="D96" s="2"/>
      <c r="E96" s="2"/>
      <c r="F96" s="2"/>
      <c r="G96" s="2"/>
      <c r="H96">
        <f t="shared" si="4"/>
        <v>0</v>
      </c>
    </row>
    <row r="97" spans="1:8">
      <c r="A97">
        <f t="shared" si="3"/>
        <v>0</v>
      </c>
      <c r="B97" s="2" t="str">
        <f t="shared" si="5"/>
        <v/>
      </c>
      <c r="C97" s="15"/>
      <c r="D97" s="2"/>
      <c r="E97" s="2"/>
      <c r="F97" s="2"/>
      <c r="G97" s="2"/>
      <c r="H97">
        <f t="shared" si="4"/>
        <v>0</v>
      </c>
    </row>
    <row r="98" spans="1:8">
      <c r="A98">
        <f t="shared" si="3"/>
        <v>0</v>
      </c>
      <c r="B98" s="2" t="str">
        <f t="shared" si="5"/>
        <v/>
      </c>
      <c r="C98" s="15"/>
      <c r="D98" s="2"/>
      <c r="E98" s="2"/>
      <c r="F98" s="2"/>
      <c r="G98" s="2"/>
      <c r="H98">
        <f t="shared" si="4"/>
        <v>0</v>
      </c>
    </row>
    <row r="99" spans="1:8">
      <c r="A99">
        <f t="shared" si="3"/>
        <v>0</v>
      </c>
      <c r="B99" s="2" t="str">
        <f t="shared" si="5"/>
        <v/>
      </c>
      <c r="C99" s="15"/>
      <c r="D99" s="2"/>
      <c r="E99" s="2"/>
      <c r="F99" s="2"/>
      <c r="G99" s="2"/>
      <c r="H99">
        <f t="shared" si="4"/>
        <v>0</v>
      </c>
    </row>
    <row r="100" spans="1:8">
      <c r="A100">
        <f t="shared" si="3"/>
        <v>0</v>
      </c>
      <c r="B100" s="2"/>
      <c r="C100" s="15"/>
      <c r="D100" s="2"/>
      <c r="E100" s="2"/>
      <c r="F100" s="2"/>
      <c r="G100" s="2"/>
      <c r="H100">
        <f t="shared" si="4"/>
        <v>0</v>
      </c>
    </row>
  </sheetData>
  <mergeCells count="6">
    <mergeCell ref="B1:G3"/>
    <mergeCell ref="Q3:Q4"/>
    <mergeCell ref="Q16:Q18"/>
    <mergeCell ref="Q21:Q23"/>
    <mergeCell ref="Q26:Q28"/>
    <mergeCell ref="H1:I1"/>
  </mergeCells>
  <dataValidations count="1">
    <dataValidation type="list" allowBlank="1" showInputMessage="1" showErrorMessage="1" sqref="D5:D100">
      <formula1>$N$4:$N$41</formula1>
    </dataValidation>
  </dataValidations>
  <hyperlinks>
    <hyperlink ref="H1:I1" location="main!A1" display="main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P1" sqref="P1:Q27"/>
    </sheetView>
  </sheetViews>
  <sheetFormatPr defaultRowHeight="14.25"/>
  <cols>
    <col min="2" max="2" width="16.375" customWidth="1"/>
  </cols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بنك امريكان </v>
      </c>
      <c r="I1" s="18" t="s">
        <v>69</v>
      </c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61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s="1" customFormat="1" ht="15">
      <c r="A8" s="10" t="s">
        <v>0</v>
      </c>
      <c r="B8" s="10" t="s">
        <v>1</v>
      </c>
      <c r="C8" s="39" t="s">
        <v>66</v>
      </c>
      <c r="D8" s="39"/>
      <c r="E8" s="10"/>
      <c r="F8" s="10"/>
      <c r="G8" s="10"/>
      <c r="P8" s="2" t="s">
        <v>11</v>
      </c>
      <c r="Q8" s="2" t="s">
        <v>35</v>
      </c>
    </row>
    <row r="9" spans="1:17" ht="15">
      <c r="A9" s="9">
        <v>1</v>
      </c>
      <c r="B9" s="10">
        <f t="array" ref="B9">IFERROR(IF($H$1='الرئيسية '!$N$4,VLOOKUP($H$1,'الرئيسية '!A5:C22,3,0),""),"")</f>
        <v>20000</v>
      </c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10">
        <f>IFERROR(IF($H$1='الرئيسية '!$N$4,VLOOKUP($H$1,'الرئيسية '!A6:C23,3,0),""),"")</f>
        <v>0</v>
      </c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10">
        <f>IFERROR(IF($H$1='الرئيسية '!$N$4,VLOOKUP($H$1,'الرئيسية '!A7:C24,3,0),""),"")</f>
        <v>0</v>
      </c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10">
        <f>IFERROR(IF($H$1='الرئيسية '!$N$4,VLOOKUP($H$1,'الرئيسية '!A8:C25,3,0),""),"")</f>
        <v>0</v>
      </c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10">
        <f>IFERROR(IF($H$1='الرئيسية '!$N$4,VLOOKUP($H$1,'الرئيسية '!A9:C26,3,0),""),"")</f>
        <v>0</v>
      </c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10">
        <f>IFERROR(IF($H$1='الرئيسية '!$N$4,VLOOKUP($H$1,'الرئيسية '!A10:C27,3,0),""),"")</f>
        <v>0</v>
      </c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10">
        <f t="array" ref="B15">IFERROR(IF($H$1='الرئيسية '!$N$4,VLOOKUP($H$1,'الرئيسية '!A11:C28,3,0),""),"")</f>
        <v>0</v>
      </c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10">
        <f>IFERROR(IF($H$1='الرئيسية '!$N$4,VLOOKUP($H$1,'الرئيسية '!A12:C29,3,0),""),"")</f>
        <v>0</v>
      </c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10">
        <f>IFERROR(IF($H$1='الرئيسية '!$N$4,VLOOKUP($H$1,'الرئيسية '!A13:C30,3,0),""),"")</f>
        <v>0</v>
      </c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10">
        <f>IFERROR(IF($H$1='الرئيسية '!$N$4,VLOOKUP($H$1,'الرئيسية '!A14:C31,3,0),""),"")</f>
        <v>0</v>
      </c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10">
        <f>IFERROR(IF($H$1='الرئيسية '!$N$4,VLOOKUP($H$1,'الرئيسية '!A15:C32,3,0),""),"")</f>
        <v>0</v>
      </c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10">
        <f>IFERROR(IF($H$1='الرئيسية '!$N$4,VLOOKUP($H$1,'الرئيسية '!A16:C33,3,0),""),"")</f>
        <v>0</v>
      </c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10">
        <f>IFERROR(IF($H$1='الرئيسية '!$N$4,VLOOKUP($H$1,'الرئيسية '!A17:C34,3,0),""),"")</f>
        <v>0</v>
      </c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10">
        <f>IFERROR(IF($H$1='الرئيسية '!$N$4,VLOOKUP($H$1,'الرئيسية '!A18:C35,3,0),""),"")</f>
        <v>0</v>
      </c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10">
        <f>IFERROR(IF($H$1='الرئيسية '!$N$4,VLOOKUP($H$1,'الرئيسية '!A19:C36,3,0),""),"")</f>
        <v>0</v>
      </c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10">
        <f>IFERROR(IF($H$1='الرئيسية '!$N$4,VLOOKUP($H$1,'الرئيسية '!A20:C37,3,0),""),"")</f>
        <v>0</v>
      </c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10">
        <f>IFERROR(IF($H$1='الرئيسية '!$N$4,VLOOKUP($H$1,'الرئيسية '!A21:C38,3,0),""),"")</f>
        <v>0</v>
      </c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10">
        <f>IFERROR(IF($H$1='الرئيسية '!$N$4,VLOOKUP($H$1,'الرئيسية '!A22:C39,3,0),""),"")</f>
        <v>0</v>
      </c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10">
        <f>IFERROR(IF($H$1='الرئيسية '!$N$4,VLOOKUP($H$1,'الرئيسية '!A23:C40,3,0),""),"")</f>
        <v>0</v>
      </c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10">
        <f>IFERROR(IF($H$1='الرئيسية '!$N$4,VLOOKUP($H$1,'الرئيسية '!A24:C41,3,0),""),"")</f>
        <v>0</v>
      </c>
      <c r="C28" s="38"/>
      <c r="D28" s="38"/>
      <c r="E28" s="9"/>
      <c r="F28" s="9"/>
      <c r="G28" s="9"/>
    </row>
    <row r="29" spans="1:17" ht="15">
      <c r="A29" s="2" t="e">
        <f t="shared" si="0"/>
        <v>#VALUE!</v>
      </c>
      <c r="B29" s="10" t="str">
        <f>IFERROR(IF($H$1='الرئيسية '!$N$4,VLOOKUP($H$1,'الرئيسية '!A25:C42,3,0),""),"")</f>
        <v/>
      </c>
      <c r="C29" s="38"/>
      <c r="D29" s="38"/>
      <c r="E29" s="9"/>
      <c r="F29" s="9"/>
      <c r="G29" s="9"/>
    </row>
    <row r="30" spans="1:17" ht="15">
      <c r="A30" s="2" t="e">
        <f t="shared" si="0"/>
        <v>#VALUE!</v>
      </c>
      <c r="B30" s="10" t="str">
        <f>IFERROR(IF($H$1='الرئيسية '!$N$4,VLOOKUP($H$1,'الرئيسية '!A26:C43,3,0),""),"")</f>
        <v/>
      </c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7">
    <mergeCell ref="C48:D48"/>
    <mergeCell ref="C49:D49"/>
    <mergeCell ref="C50:D50"/>
    <mergeCell ref="A6:B7"/>
    <mergeCell ref="C6:E7"/>
    <mergeCell ref="C46:D46"/>
    <mergeCell ref="C47:D47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30:D30"/>
    <mergeCell ref="C31:D31"/>
    <mergeCell ref="C32:D32"/>
    <mergeCell ref="C33:D33"/>
    <mergeCell ref="C34:D34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41:D41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1:G5"/>
    <mergeCell ref="C8:D8"/>
    <mergeCell ref="C9:D9"/>
    <mergeCell ref="C10:D10"/>
    <mergeCell ref="C11:D11"/>
    <mergeCell ref="F6:G7"/>
  </mergeCells>
  <hyperlinks>
    <hyperlink ref="I1" location="'الرئيسية '!A1" display="mai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0"/>
  <sheetViews>
    <sheetView rightToLeft="1" workbookViewId="0">
      <selection activeCell="O1" sqref="O1:P27"/>
    </sheetView>
  </sheetViews>
  <sheetFormatPr defaultRowHeight="14.25"/>
  <cols>
    <col min="2" max="2" width="10.875" customWidth="1"/>
  </cols>
  <sheetData>
    <row r="1" spans="1:16" ht="15">
      <c r="A1" s="38"/>
      <c r="B1" s="38"/>
      <c r="C1" s="38"/>
      <c r="D1" s="38"/>
      <c r="E1" s="38"/>
      <c r="F1" s="38"/>
      <c r="G1" s="38"/>
      <c r="H1" t="str">
        <f>C6</f>
        <v xml:space="preserve">البنك الاهلي </v>
      </c>
      <c r="I1" s="54" t="s">
        <v>69</v>
      </c>
      <c r="J1" s="55"/>
      <c r="O1" s="3" t="s">
        <v>3</v>
      </c>
      <c r="P1" s="3" t="s">
        <v>4</v>
      </c>
    </row>
    <row r="2" spans="1:16" ht="15">
      <c r="A2" s="38"/>
      <c r="B2" s="38"/>
      <c r="C2" s="38"/>
      <c r="D2" s="38"/>
      <c r="E2" s="38"/>
      <c r="F2" s="38"/>
      <c r="G2" s="38"/>
      <c r="O2" s="2" t="s">
        <v>5</v>
      </c>
      <c r="P2" s="4" t="s">
        <v>29</v>
      </c>
    </row>
    <row r="3" spans="1:16" ht="15">
      <c r="A3" s="38"/>
      <c r="B3" s="38"/>
      <c r="C3" s="38"/>
      <c r="D3" s="38"/>
      <c r="E3" s="38"/>
      <c r="F3" s="38"/>
      <c r="G3" s="38"/>
      <c r="O3" s="2" t="s">
        <v>6</v>
      </c>
      <c r="P3" s="4" t="s">
        <v>30</v>
      </c>
    </row>
    <row r="4" spans="1:16" ht="15">
      <c r="A4" s="38"/>
      <c r="B4" s="38"/>
      <c r="C4" s="38"/>
      <c r="D4" s="38"/>
      <c r="E4" s="38"/>
      <c r="F4" s="38"/>
      <c r="G4" s="38"/>
      <c r="O4" s="2" t="s">
        <v>7</v>
      </c>
      <c r="P4" s="4" t="s">
        <v>31</v>
      </c>
    </row>
    <row r="5" spans="1:16" ht="15">
      <c r="A5" s="38"/>
      <c r="B5" s="38"/>
      <c r="C5" s="38"/>
      <c r="D5" s="38"/>
      <c r="E5" s="38"/>
      <c r="F5" s="38"/>
      <c r="G5" s="38"/>
      <c r="O5" s="2" t="s">
        <v>8</v>
      </c>
      <c r="P5" s="2" t="s">
        <v>32</v>
      </c>
    </row>
    <row r="6" spans="1:16" ht="15">
      <c r="A6" s="44" t="s">
        <v>67</v>
      </c>
      <c r="B6" s="45"/>
      <c r="C6" s="48" t="s">
        <v>62</v>
      </c>
      <c r="D6" s="49"/>
      <c r="E6" s="50"/>
      <c r="F6" s="40"/>
      <c r="G6" s="41"/>
      <c r="O6" s="2" t="s">
        <v>9</v>
      </c>
      <c r="P6" s="2" t="s">
        <v>33</v>
      </c>
    </row>
    <row r="7" spans="1:16" ht="15">
      <c r="A7" s="46"/>
      <c r="B7" s="47"/>
      <c r="C7" s="51"/>
      <c r="D7" s="52"/>
      <c r="E7" s="53"/>
      <c r="F7" s="42"/>
      <c r="G7" s="43"/>
      <c r="O7" s="2" t="s">
        <v>10</v>
      </c>
      <c r="P7" s="2" t="s">
        <v>34</v>
      </c>
    </row>
    <row r="8" spans="1:16" ht="15">
      <c r="A8" s="10" t="s">
        <v>0</v>
      </c>
      <c r="B8" s="10" t="s">
        <v>1</v>
      </c>
      <c r="C8" s="39" t="s">
        <v>66</v>
      </c>
      <c r="D8" s="39"/>
      <c r="E8" s="10"/>
      <c r="F8" s="10"/>
      <c r="G8" s="10"/>
      <c r="H8" s="1"/>
      <c r="O8" s="2" t="s">
        <v>11</v>
      </c>
      <c r="P8" s="2" t="s">
        <v>35</v>
      </c>
    </row>
    <row r="9" spans="1:16" ht="15">
      <c r="A9" s="9">
        <v>1</v>
      </c>
      <c r="B9" s="9"/>
      <c r="C9" s="38"/>
      <c r="D9" s="38"/>
      <c r="E9" s="9"/>
      <c r="F9" s="9"/>
      <c r="G9" s="9"/>
      <c r="O9" s="2" t="s">
        <v>12</v>
      </c>
      <c r="P9" s="2" t="s">
        <v>36</v>
      </c>
    </row>
    <row r="10" spans="1:16" ht="15">
      <c r="A10" s="2" t="str">
        <f>IF(B10&lt;&gt;0,A9+1,"")</f>
        <v/>
      </c>
      <c r="B10" s="9"/>
      <c r="C10" s="38"/>
      <c r="D10" s="38"/>
      <c r="E10" s="9"/>
      <c r="F10" s="9"/>
      <c r="G10" s="9"/>
      <c r="O10" s="2" t="s">
        <v>13</v>
      </c>
      <c r="P10" s="2" t="s">
        <v>37</v>
      </c>
    </row>
    <row r="11" spans="1:16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O11" s="2" t="s">
        <v>14</v>
      </c>
      <c r="P11" s="2" t="s">
        <v>38</v>
      </c>
    </row>
    <row r="12" spans="1:16" ht="15">
      <c r="A12" s="2" t="str">
        <f t="shared" si="0"/>
        <v/>
      </c>
      <c r="B12" s="9"/>
      <c r="C12" s="38"/>
      <c r="D12" s="38"/>
      <c r="E12" s="9"/>
      <c r="F12" s="9"/>
      <c r="G12" s="9"/>
      <c r="O12" s="2" t="s">
        <v>15</v>
      </c>
      <c r="P12" s="2" t="s">
        <v>39</v>
      </c>
    </row>
    <row r="13" spans="1:16" ht="15">
      <c r="A13" s="2" t="str">
        <f t="shared" si="0"/>
        <v/>
      </c>
      <c r="B13" s="9"/>
      <c r="C13" s="38"/>
      <c r="D13" s="38"/>
      <c r="E13" s="9"/>
      <c r="F13" s="9"/>
      <c r="G13" s="9"/>
      <c r="O13" s="2" t="s">
        <v>16</v>
      </c>
      <c r="P13" s="2" t="s">
        <v>40</v>
      </c>
    </row>
    <row r="14" spans="1:16" ht="15">
      <c r="A14" s="2" t="str">
        <f t="shared" si="0"/>
        <v/>
      </c>
      <c r="B14" s="9"/>
      <c r="C14" s="38"/>
      <c r="D14" s="38"/>
      <c r="E14" s="9"/>
      <c r="F14" s="9"/>
      <c r="G14" s="9"/>
      <c r="O14" s="2" t="s">
        <v>17</v>
      </c>
      <c r="P14" s="2" t="s">
        <v>41</v>
      </c>
    </row>
    <row r="15" spans="1:16" ht="15">
      <c r="A15" s="2" t="str">
        <f t="shared" si="0"/>
        <v/>
      </c>
      <c r="B15" s="9"/>
      <c r="C15" s="38"/>
      <c r="D15" s="38"/>
      <c r="E15" s="9"/>
      <c r="F15" s="9"/>
      <c r="G15" s="9"/>
      <c r="O15" s="2" t="s">
        <v>18</v>
      </c>
      <c r="P15" s="5" t="s">
        <v>42</v>
      </c>
    </row>
    <row r="16" spans="1:16" ht="15">
      <c r="A16" s="2" t="str">
        <f t="shared" si="0"/>
        <v/>
      </c>
      <c r="B16" s="9"/>
      <c r="C16" s="38"/>
      <c r="D16" s="38"/>
      <c r="E16" s="9"/>
      <c r="F16" s="9"/>
      <c r="G16" s="9"/>
      <c r="O16" s="2" t="s">
        <v>19</v>
      </c>
      <c r="P16" s="5" t="s">
        <v>43</v>
      </c>
    </row>
    <row r="17" spans="1:16" ht="15">
      <c r="A17" s="2" t="str">
        <f t="shared" si="0"/>
        <v/>
      </c>
      <c r="B17" s="9"/>
      <c r="C17" s="38"/>
      <c r="D17" s="38"/>
      <c r="E17" s="9"/>
      <c r="F17" s="9"/>
      <c r="G17" s="9"/>
      <c r="O17" s="2" t="s">
        <v>6</v>
      </c>
      <c r="P17" s="5" t="s">
        <v>44</v>
      </c>
    </row>
    <row r="18" spans="1:16" ht="15">
      <c r="A18" s="2" t="str">
        <f t="shared" si="0"/>
        <v/>
      </c>
      <c r="B18" s="9"/>
      <c r="C18" s="38"/>
      <c r="D18" s="38"/>
      <c r="E18" s="9"/>
      <c r="F18" s="9"/>
      <c r="G18" s="9"/>
      <c r="O18" s="2" t="s">
        <v>20</v>
      </c>
      <c r="P18" s="2" t="s">
        <v>45</v>
      </c>
    </row>
    <row r="19" spans="1:16" ht="15">
      <c r="A19" s="2" t="str">
        <f t="shared" si="0"/>
        <v/>
      </c>
      <c r="B19" s="9"/>
      <c r="C19" s="38"/>
      <c r="D19" s="38"/>
      <c r="E19" s="9"/>
      <c r="F19" s="9"/>
      <c r="G19" s="9"/>
      <c r="O19" s="2" t="s">
        <v>21</v>
      </c>
      <c r="P19" s="19" t="s">
        <v>46</v>
      </c>
    </row>
    <row r="20" spans="1:16" ht="15">
      <c r="A20" s="2" t="str">
        <f t="shared" si="0"/>
        <v/>
      </c>
      <c r="B20" s="9"/>
      <c r="C20" s="38"/>
      <c r="D20" s="38"/>
      <c r="E20" s="9"/>
      <c r="F20" s="9"/>
      <c r="G20" s="9"/>
      <c r="O20" s="2" t="s">
        <v>22</v>
      </c>
      <c r="P20" s="19" t="s">
        <v>47</v>
      </c>
    </row>
    <row r="21" spans="1:16" ht="15">
      <c r="A21" s="2" t="str">
        <f t="shared" si="0"/>
        <v/>
      </c>
      <c r="B21" s="9"/>
      <c r="C21" s="38"/>
      <c r="D21" s="38"/>
      <c r="E21" s="9"/>
      <c r="F21" s="9"/>
      <c r="G21" s="9"/>
      <c r="O21" s="2" t="s">
        <v>23</v>
      </c>
      <c r="P21" s="19" t="s">
        <v>48</v>
      </c>
    </row>
    <row r="22" spans="1:16" ht="15">
      <c r="A22" s="2" t="str">
        <f t="shared" si="0"/>
        <v/>
      </c>
      <c r="B22" s="9"/>
      <c r="C22" s="38"/>
      <c r="D22" s="38"/>
      <c r="E22" s="9"/>
      <c r="F22" s="9"/>
      <c r="G22" s="9"/>
      <c r="O22" s="2" t="s">
        <v>24</v>
      </c>
      <c r="P22" s="19" t="s">
        <v>49</v>
      </c>
    </row>
    <row r="23" spans="1:16" ht="15">
      <c r="A23" s="2" t="str">
        <f t="shared" si="0"/>
        <v/>
      </c>
      <c r="B23" s="9"/>
      <c r="C23" s="38"/>
      <c r="D23" s="38"/>
      <c r="E23" s="9"/>
      <c r="F23" s="9"/>
      <c r="G23" s="9"/>
      <c r="O23" s="2" t="s">
        <v>25</v>
      </c>
      <c r="P23" s="8" t="s">
        <v>50</v>
      </c>
    </row>
    <row r="24" spans="1:16" ht="15">
      <c r="A24" s="2" t="str">
        <f t="shared" si="0"/>
        <v/>
      </c>
      <c r="B24" s="9"/>
      <c r="C24" s="38"/>
      <c r="D24" s="38"/>
      <c r="E24" s="9"/>
      <c r="F24" s="9"/>
      <c r="G24" s="9"/>
      <c r="O24" s="2" t="s">
        <v>26</v>
      </c>
      <c r="P24" s="8" t="s">
        <v>51</v>
      </c>
    </row>
    <row r="25" spans="1:16" ht="15">
      <c r="A25" s="2" t="str">
        <f t="shared" si="0"/>
        <v/>
      </c>
      <c r="B25" s="9"/>
      <c r="C25" s="38"/>
      <c r="D25" s="38"/>
      <c r="E25" s="9"/>
      <c r="F25" s="9"/>
      <c r="G25" s="9"/>
      <c r="O25" s="2" t="s">
        <v>27</v>
      </c>
      <c r="P25" s="8" t="s">
        <v>52</v>
      </c>
    </row>
    <row r="26" spans="1:16" ht="15">
      <c r="A26" s="2" t="str">
        <f t="shared" si="0"/>
        <v/>
      </c>
      <c r="B26" s="9"/>
      <c r="C26" s="38"/>
      <c r="D26" s="38"/>
      <c r="E26" s="9"/>
      <c r="F26" s="9"/>
      <c r="G26" s="9"/>
      <c r="O26" s="2" t="s">
        <v>28</v>
      </c>
      <c r="P26" s="8" t="s">
        <v>53</v>
      </c>
    </row>
    <row r="27" spans="1:16" ht="15">
      <c r="A27" s="2" t="str">
        <f t="shared" si="0"/>
        <v/>
      </c>
      <c r="B27" s="9"/>
      <c r="C27" s="38"/>
      <c r="D27" s="38"/>
      <c r="E27" s="9"/>
      <c r="F27" s="9"/>
      <c r="G27" s="9"/>
      <c r="O27" s="2" t="s">
        <v>55</v>
      </c>
      <c r="P27" s="8" t="s">
        <v>54</v>
      </c>
    </row>
    <row r="28" spans="1:16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6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6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6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6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I1:J1"/>
    <mergeCell ref="C46:D46"/>
    <mergeCell ref="C47:D47"/>
    <mergeCell ref="C48:D48"/>
    <mergeCell ref="C49:D49"/>
    <mergeCell ref="C50:D50"/>
    <mergeCell ref="C45:D4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9:D9"/>
    <mergeCell ref="A1:G5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0"/>
  <sheetViews>
    <sheetView rightToLeft="1" workbookViewId="0">
      <selection activeCell="I1" sqref="I1:J1"/>
    </sheetView>
  </sheetViews>
  <sheetFormatPr defaultRowHeight="14.25"/>
  <sheetData>
    <row r="1" spans="1:16" ht="15">
      <c r="A1" s="38"/>
      <c r="B1" s="38"/>
      <c r="C1" s="38"/>
      <c r="D1" s="38"/>
      <c r="E1" s="38"/>
      <c r="F1" s="38"/>
      <c r="G1" s="38"/>
      <c r="H1" t="str">
        <f>C6</f>
        <v xml:space="preserve">بنك اجريكول </v>
      </c>
      <c r="I1" s="54" t="s">
        <v>69</v>
      </c>
      <c r="J1" s="55"/>
      <c r="O1" s="3" t="s">
        <v>3</v>
      </c>
      <c r="P1" s="3" t="s">
        <v>4</v>
      </c>
    </row>
    <row r="2" spans="1:16" ht="15">
      <c r="A2" s="38"/>
      <c r="B2" s="38"/>
      <c r="C2" s="38"/>
      <c r="D2" s="38"/>
      <c r="E2" s="38"/>
      <c r="F2" s="38"/>
      <c r="G2" s="38"/>
      <c r="O2" s="2" t="s">
        <v>5</v>
      </c>
      <c r="P2" s="4" t="s">
        <v>29</v>
      </c>
    </row>
    <row r="3" spans="1:16" ht="15">
      <c r="A3" s="38"/>
      <c r="B3" s="38"/>
      <c r="C3" s="38"/>
      <c r="D3" s="38"/>
      <c r="E3" s="38"/>
      <c r="F3" s="38"/>
      <c r="G3" s="38"/>
      <c r="O3" s="2" t="s">
        <v>6</v>
      </c>
      <c r="P3" s="4" t="s">
        <v>30</v>
      </c>
    </row>
    <row r="4" spans="1:16" ht="15">
      <c r="A4" s="38"/>
      <c r="B4" s="38"/>
      <c r="C4" s="38"/>
      <c r="D4" s="38"/>
      <c r="E4" s="38"/>
      <c r="F4" s="38"/>
      <c r="G4" s="38"/>
      <c r="O4" s="2" t="s">
        <v>7</v>
      </c>
      <c r="P4" s="4" t="s">
        <v>31</v>
      </c>
    </row>
    <row r="5" spans="1:16" ht="15">
      <c r="A5" s="38"/>
      <c r="B5" s="38"/>
      <c r="C5" s="38"/>
      <c r="D5" s="38"/>
      <c r="E5" s="38"/>
      <c r="F5" s="38"/>
      <c r="G5" s="38"/>
      <c r="O5" s="2" t="s">
        <v>8</v>
      </c>
      <c r="P5" s="2" t="s">
        <v>32</v>
      </c>
    </row>
    <row r="6" spans="1:16" ht="15">
      <c r="A6" s="44" t="s">
        <v>67</v>
      </c>
      <c r="B6" s="45"/>
      <c r="C6" s="48" t="s">
        <v>63</v>
      </c>
      <c r="D6" s="49"/>
      <c r="E6" s="50"/>
      <c r="F6" s="40"/>
      <c r="G6" s="41"/>
      <c r="O6" s="2" t="s">
        <v>9</v>
      </c>
      <c r="P6" s="2" t="s">
        <v>33</v>
      </c>
    </row>
    <row r="7" spans="1:16" ht="15">
      <c r="A7" s="46"/>
      <c r="B7" s="47"/>
      <c r="C7" s="51"/>
      <c r="D7" s="52"/>
      <c r="E7" s="53"/>
      <c r="F7" s="42"/>
      <c r="G7" s="43"/>
      <c r="O7" s="2" t="s">
        <v>10</v>
      </c>
      <c r="P7" s="2" t="s">
        <v>34</v>
      </c>
    </row>
    <row r="8" spans="1:16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O8" s="2" t="s">
        <v>11</v>
      </c>
      <c r="P8" s="2" t="s">
        <v>35</v>
      </c>
    </row>
    <row r="9" spans="1:16" ht="15">
      <c r="A9" s="9">
        <v>1</v>
      </c>
      <c r="B9" s="9"/>
      <c r="C9" s="38"/>
      <c r="D9" s="38"/>
      <c r="E9" s="9"/>
      <c r="F9" s="9"/>
      <c r="G9" s="9"/>
      <c r="O9" s="2" t="s">
        <v>12</v>
      </c>
      <c r="P9" s="2" t="s">
        <v>36</v>
      </c>
    </row>
    <row r="10" spans="1:16" ht="15">
      <c r="A10" s="2" t="str">
        <f>IF(B10&lt;&gt;0,A9+1,"")</f>
        <v/>
      </c>
      <c r="B10" s="9"/>
      <c r="C10" s="38"/>
      <c r="D10" s="38"/>
      <c r="E10" s="9"/>
      <c r="F10" s="9"/>
      <c r="G10" s="9"/>
      <c r="O10" s="2" t="s">
        <v>13</v>
      </c>
      <c r="P10" s="2" t="s">
        <v>37</v>
      </c>
    </row>
    <row r="11" spans="1:16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O11" s="2" t="s">
        <v>14</v>
      </c>
      <c r="P11" s="2" t="s">
        <v>38</v>
      </c>
    </row>
    <row r="12" spans="1:16" ht="15">
      <c r="A12" s="2" t="str">
        <f t="shared" si="0"/>
        <v/>
      </c>
      <c r="B12" s="9"/>
      <c r="C12" s="38"/>
      <c r="D12" s="38"/>
      <c r="E12" s="9"/>
      <c r="F12" s="9"/>
      <c r="G12" s="9"/>
      <c r="O12" s="2" t="s">
        <v>15</v>
      </c>
      <c r="P12" s="2" t="s">
        <v>39</v>
      </c>
    </row>
    <row r="13" spans="1:16" ht="15">
      <c r="A13" s="2" t="str">
        <f t="shared" si="0"/>
        <v/>
      </c>
      <c r="B13" s="9"/>
      <c r="C13" s="38"/>
      <c r="D13" s="38"/>
      <c r="E13" s="9"/>
      <c r="F13" s="9"/>
      <c r="G13" s="9"/>
      <c r="O13" s="2" t="s">
        <v>16</v>
      </c>
      <c r="P13" s="2" t="s">
        <v>40</v>
      </c>
    </row>
    <row r="14" spans="1:16" ht="15">
      <c r="A14" s="2" t="str">
        <f t="shared" si="0"/>
        <v/>
      </c>
      <c r="B14" s="9"/>
      <c r="C14" s="38"/>
      <c r="D14" s="38"/>
      <c r="E14" s="9"/>
      <c r="F14" s="9"/>
      <c r="G14" s="9"/>
      <c r="O14" s="2" t="s">
        <v>17</v>
      </c>
      <c r="P14" s="2" t="s">
        <v>41</v>
      </c>
    </row>
    <row r="15" spans="1:16" ht="15">
      <c r="A15" s="2" t="str">
        <f t="shared" si="0"/>
        <v/>
      </c>
      <c r="B15" s="9"/>
      <c r="C15" s="38"/>
      <c r="D15" s="38"/>
      <c r="E15" s="9"/>
      <c r="F15" s="9"/>
      <c r="G15" s="9"/>
      <c r="O15" s="2" t="s">
        <v>18</v>
      </c>
      <c r="P15" s="5" t="s">
        <v>42</v>
      </c>
    </row>
    <row r="16" spans="1:16" ht="15">
      <c r="A16" s="2" t="str">
        <f t="shared" si="0"/>
        <v/>
      </c>
      <c r="B16" s="9"/>
      <c r="C16" s="38"/>
      <c r="D16" s="38"/>
      <c r="E16" s="9"/>
      <c r="F16" s="9"/>
      <c r="G16" s="9"/>
      <c r="O16" s="2" t="s">
        <v>19</v>
      </c>
      <c r="P16" s="5" t="s">
        <v>43</v>
      </c>
    </row>
    <row r="17" spans="1:16" ht="15">
      <c r="A17" s="2" t="str">
        <f t="shared" si="0"/>
        <v/>
      </c>
      <c r="B17" s="9"/>
      <c r="C17" s="38"/>
      <c r="D17" s="38"/>
      <c r="E17" s="9"/>
      <c r="F17" s="9"/>
      <c r="G17" s="9"/>
      <c r="O17" s="2" t="s">
        <v>6</v>
      </c>
      <c r="P17" s="5" t="s">
        <v>44</v>
      </c>
    </row>
    <row r="18" spans="1:16" ht="15">
      <c r="A18" s="2" t="str">
        <f t="shared" si="0"/>
        <v/>
      </c>
      <c r="B18" s="9"/>
      <c r="C18" s="38"/>
      <c r="D18" s="38"/>
      <c r="E18" s="9"/>
      <c r="F18" s="9"/>
      <c r="G18" s="9"/>
      <c r="O18" s="2" t="s">
        <v>20</v>
      </c>
      <c r="P18" s="2" t="s">
        <v>45</v>
      </c>
    </row>
    <row r="19" spans="1:16" ht="15">
      <c r="A19" s="2" t="str">
        <f t="shared" si="0"/>
        <v/>
      </c>
      <c r="B19" s="9"/>
      <c r="C19" s="38"/>
      <c r="D19" s="38"/>
      <c r="E19" s="9"/>
      <c r="F19" s="9"/>
      <c r="G19" s="9"/>
      <c r="O19" s="2" t="s">
        <v>21</v>
      </c>
      <c r="P19" s="19" t="s">
        <v>46</v>
      </c>
    </row>
    <row r="20" spans="1:16" ht="15">
      <c r="A20" s="2" t="str">
        <f t="shared" si="0"/>
        <v/>
      </c>
      <c r="B20" s="9"/>
      <c r="C20" s="38"/>
      <c r="D20" s="38"/>
      <c r="E20" s="9"/>
      <c r="F20" s="9"/>
      <c r="G20" s="9"/>
      <c r="O20" s="2" t="s">
        <v>22</v>
      </c>
      <c r="P20" s="19" t="s">
        <v>47</v>
      </c>
    </row>
    <row r="21" spans="1:16" ht="15">
      <c r="A21" s="2" t="str">
        <f t="shared" si="0"/>
        <v/>
      </c>
      <c r="B21" s="9"/>
      <c r="C21" s="38"/>
      <c r="D21" s="38"/>
      <c r="E21" s="9"/>
      <c r="F21" s="9"/>
      <c r="G21" s="9"/>
      <c r="O21" s="2" t="s">
        <v>23</v>
      </c>
      <c r="P21" s="19" t="s">
        <v>48</v>
      </c>
    </row>
    <row r="22" spans="1:16" ht="15">
      <c r="A22" s="2" t="str">
        <f t="shared" si="0"/>
        <v/>
      </c>
      <c r="B22" s="9"/>
      <c r="C22" s="38"/>
      <c r="D22" s="38"/>
      <c r="E22" s="9"/>
      <c r="F22" s="9"/>
      <c r="G22" s="9"/>
      <c r="O22" s="2" t="s">
        <v>24</v>
      </c>
      <c r="P22" s="19" t="s">
        <v>49</v>
      </c>
    </row>
    <row r="23" spans="1:16" ht="15">
      <c r="A23" s="2" t="str">
        <f t="shared" si="0"/>
        <v/>
      </c>
      <c r="B23" s="9"/>
      <c r="C23" s="38"/>
      <c r="D23" s="38"/>
      <c r="E23" s="9"/>
      <c r="F23" s="9"/>
      <c r="G23" s="9"/>
      <c r="O23" s="2" t="s">
        <v>25</v>
      </c>
      <c r="P23" s="8" t="s">
        <v>50</v>
      </c>
    </row>
    <row r="24" spans="1:16" ht="15">
      <c r="A24" s="2" t="str">
        <f t="shared" si="0"/>
        <v/>
      </c>
      <c r="B24" s="9"/>
      <c r="C24" s="38"/>
      <c r="D24" s="38"/>
      <c r="E24" s="9"/>
      <c r="F24" s="9"/>
      <c r="G24" s="9"/>
      <c r="O24" s="2" t="s">
        <v>26</v>
      </c>
      <c r="P24" s="8" t="s">
        <v>51</v>
      </c>
    </row>
    <row r="25" spans="1:16" ht="15">
      <c r="A25" s="2" t="str">
        <f t="shared" si="0"/>
        <v/>
      </c>
      <c r="B25" s="9"/>
      <c r="C25" s="38"/>
      <c r="D25" s="38"/>
      <c r="E25" s="9"/>
      <c r="F25" s="9"/>
      <c r="G25" s="9"/>
      <c r="O25" s="2" t="s">
        <v>27</v>
      </c>
      <c r="P25" s="8" t="s">
        <v>52</v>
      </c>
    </row>
    <row r="26" spans="1:16" ht="15">
      <c r="A26" s="2" t="str">
        <f t="shared" si="0"/>
        <v/>
      </c>
      <c r="B26" s="9"/>
      <c r="C26" s="38"/>
      <c r="D26" s="38"/>
      <c r="E26" s="9"/>
      <c r="F26" s="9"/>
      <c r="G26" s="9"/>
      <c r="O26" s="2" t="s">
        <v>28</v>
      </c>
      <c r="P26" s="8" t="s">
        <v>53</v>
      </c>
    </row>
    <row r="27" spans="1:16" ht="15">
      <c r="A27" s="2" t="str">
        <f t="shared" si="0"/>
        <v/>
      </c>
      <c r="B27" s="9"/>
      <c r="C27" s="38"/>
      <c r="D27" s="38"/>
      <c r="E27" s="9"/>
      <c r="F27" s="9"/>
      <c r="G27" s="9"/>
      <c r="O27" s="2" t="s">
        <v>55</v>
      </c>
      <c r="P27" s="8" t="s">
        <v>54</v>
      </c>
    </row>
    <row r="28" spans="1:16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6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6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6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6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cols>
    <col min="8" max="8" width="10.5" bestFit="1" customWidth="1"/>
    <col min="17" max="17" width="14.125" bestFit="1" customWidth="1"/>
  </cols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مسحوبات نقدية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Q5</f>
        <v xml:space="preserve">مسحوبات نقدية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طيران وفنادق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Q6</f>
        <v xml:space="preserve">طيران وفنادق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>الفيلا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Q7</f>
        <v>الفيلا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المنح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Q8</f>
        <v xml:space="preserve">المنح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cols>
    <col min="17" max="17" width="14.125" bestFit="1" customWidth="1"/>
  </cols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تبرعات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Q9</f>
        <v xml:space="preserve">تبرعات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رواتب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Q10</f>
        <v xml:space="preserve">رواتب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Q1" sqref="Q1"/>
    </sheetView>
  </sheetViews>
  <sheetFormatPr defaultRowHeight="14.25"/>
  <cols>
    <col min="17" max="17" width="14.125" bestFit="1" customWidth="1"/>
  </cols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التزامات اخري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Q11</f>
        <v xml:space="preserve">التزامات اخري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cols>
    <col min="17" max="17" width="14.125" bestFit="1" customWidth="1"/>
  </cols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المزرعة والعزبة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Q12</f>
        <v xml:space="preserve">المزرعة والعزبة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عهد عامة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Q13</f>
        <v xml:space="preserve">عهد عامة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تليفونات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Q14</f>
        <v xml:space="preserve">تليفونات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>كهرباء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Q15</f>
        <v>كهرباء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غاز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Q16</f>
        <v xml:space="preserve">غاز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مياه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Q17</f>
        <v xml:space="preserve">مياه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يونيكير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Q18</f>
        <v xml:space="preserve">يونيكير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8" sqref="C8:D8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صيانة سنترالات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tr">
        <f>Q19</f>
        <v xml:space="preserve">صيانة سنترالات 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4:Q53"/>
  <sheetViews>
    <sheetView rightToLeft="1" topLeftCell="A4" workbookViewId="0">
      <selection activeCell="C9" sqref="C9:E10"/>
    </sheetView>
  </sheetViews>
  <sheetFormatPr defaultRowHeight="14.25"/>
  <sheetData>
    <row r="4" spans="1:17" ht="15">
      <c r="A4" s="38"/>
      <c r="B4" s="38"/>
      <c r="C4" s="38"/>
      <c r="D4" s="38"/>
      <c r="E4" s="38"/>
      <c r="F4" s="38"/>
      <c r="G4" s="38"/>
      <c r="H4" t="str">
        <f>C9</f>
        <v xml:space="preserve">صيانة حمام سباحة </v>
      </c>
      <c r="I4" s="54" t="s">
        <v>69</v>
      </c>
      <c r="J4" s="55"/>
      <c r="P4" s="3" t="s">
        <v>3</v>
      </c>
      <c r="Q4" s="3" t="s">
        <v>4</v>
      </c>
    </row>
    <row r="5" spans="1:17" ht="15">
      <c r="A5" s="38"/>
      <c r="B5" s="38"/>
      <c r="C5" s="38"/>
      <c r="D5" s="38"/>
      <c r="E5" s="38"/>
      <c r="F5" s="38"/>
      <c r="G5" s="38"/>
      <c r="P5" s="2" t="s">
        <v>5</v>
      </c>
      <c r="Q5" s="4" t="s">
        <v>29</v>
      </c>
    </row>
    <row r="6" spans="1:17" ht="15">
      <c r="A6" s="38"/>
      <c r="B6" s="38"/>
      <c r="C6" s="38"/>
      <c r="D6" s="38"/>
      <c r="E6" s="38"/>
      <c r="F6" s="38"/>
      <c r="G6" s="38"/>
      <c r="P6" s="2" t="s">
        <v>6</v>
      </c>
      <c r="Q6" s="4" t="s">
        <v>30</v>
      </c>
    </row>
    <row r="7" spans="1:17" ht="15">
      <c r="A7" s="38"/>
      <c r="B7" s="38"/>
      <c r="C7" s="38"/>
      <c r="D7" s="38"/>
      <c r="E7" s="38"/>
      <c r="F7" s="38"/>
      <c r="G7" s="38"/>
      <c r="P7" s="2" t="s">
        <v>7</v>
      </c>
      <c r="Q7" s="4" t="s">
        <v>31</v>
      </c>
    </row>
    <row r="8" spans="1:17" ht="15">
      <c r="A8" s="38"/>
      <c r="B8" s="38"/>
      <c r="C8" s="38"/>
      <c r="D8" s="38"/>
      <c r="E8" s="38"/>
      <c r="F8" s="38"/>
      <c r="G8" s="38"/>
      <c r="P8" s="2" t="s">
        <v>8</v>
      </c>
      <c r="Q8" s="2" t="s">
        <v>32</v>
      </c>
    </row>
    <row r="9" spans="1:17" ht="15">
      <c r="A9" s="44" t="s">
        <v>67</v>
      </c>
      <c r="B9" s="45"/>
      <c r="C9" s="48" t="s">
        <v>47</v>
      </c>
      <c r="D9" s="49"/>
      <c r="E9" s="50"/>
      <c r="F9" s="40"/>
      <c r="G9" s="41"/>
      <c r="P9" s="2" t="s">
        <v>9</v>
      </c>
      <c r="Q9" s="2" t="s">
        <v>33</v>
      </c>
    </row>
    <row r="10" spans="1:17" ht="15">
      <c r="A10" s="46"/>
      <c r="B10" s="47"/>
      <c r="C10" s="51"/>
      <c r="D10" s="52"/>
      <c r="E10" s="53"/>
      <c r="F10" s="42"/>
      <c r="G10" s="43"/>
      <c r="P10" s="2" t="s">
        <v>10</v>
      </c>
      <c r="Q10" s="2" t="s">
        <v>34</v>
      </c>
    </row>
    <row r="11" spans="1:17" ht="15">
      <c r="A11" s="21" t="s">
        <v>0</v>
      </c>
      <c r="B11" s="21" t="s">
        <v>1</v>
      </c>
      <c r="C11" s="39" t="s">
        <v>66</v>
      </c>
      <c r="D11" s="39"/>
      <c r="E11" s="21"/>
      <c r="F11" s="21"/>
      <c r="G11" s="21"/>
      <c r="H11" s="1"/>
      <c r="P11" s="2" t="s">
        <v>11</v>
      </c>
      <c r="Q11" s="2" t="s">
        <v>35</v>
      </c>
    </row>
    <row r="12" spans="1:17" ht="15">
      <c r="A12" s="9">
        <v>1</v>
      </c>
      <c r="B12" s="9"/>
      <c r="C12" s="38"/>
      <c r="D12" s="38"/>
      <c r="E12" s="9"/>
      <c r="F12" s="9"/>
      <c r="G12" s="9"/>
      <c r="P12" s="2" t="s">
        <v>12</v>
      </c>
      <c r="Q12" s="2" t="s">
        <v>36</v>
      </c>
    </row>
    <row r="13" spans="1:17" ht="15">
      <c r="A13" s="2" t="str">
        <f>IF(B13&lt;&gt;0,A12+1,"")</f>
        <v/>
      </c>
      <c r="B13" s="9"/>
      <c r="C13" s="38"/>
      <c r="D13" s="38"/>
      <c r="E13" s="9"/>
      <c r="F13" s="9"/>
      <c r="G13" s="9"/>
      <c r="P13" s="2" t="s">
        <v>13</v>
      </c>
      <c r="Q13" s="2" t="s">
        <v>37</v>
      </c>
    </row>
    <row r="14" spans="1:17" ht="15">
      <c r="A14" s="2" t="str">
        <f t="shared" ref="A14:A53" si="0">IF(B14&lt;&gt;0,A13+1,"")</f>
        <v/>
      </c>
      <c r="B14" s="9"/>
      <c r="C14" s="38"/>
      <c r="D14" s="38"/>
      <c r="E14" s="9"/>
      <c r="F14" s="9"/>
      <c r="G14" s="9"/>
      <c r="P14" s="2" t="s">
        <v>14</v>
      </c>
      <c r="Q14" s="2" t="s">
        <v>38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15</v>
      </c>
      <c r="Q15" s="2" t="s">
        <v>39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16</v>
      </c>
      <c r="Q16" s="2" t="s">
        <v>40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17</v>
      </c>
      <c r="Q17" s="2" t="s">
        <v>41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18</v>
      </c>
      <c r="Q18" s="5" t="s">
        <v>42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19</v>
      </c>
      <c r="Q19" s="5" t="s">
        <v>43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6</v>
      </c>
      <c r="Q20" s="5" t="s">
        <v>44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20</v>
      </c>
      <c r="Q21" s="2" t="s">
        <v>45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21</v>
      </c>
      <c r="Q22" s="19" t="s">
        <v>46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22</v>
      </c>
      <c r="Q23" s="19" t="s">
        <v>47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23</v>
      </c>
      <c r="Q24" s="19" t="s">
        <v>48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24</v>
      </c>
      <c r="Q25" s="19" t="s">
        <v>49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25</v>
      </c>
      <c r="Q26" s="8" t="s">
        <v>50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26</v>
      </c>
      <c r="Q27" s="8" t="s">
        <v>51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  <c r="P28" s="2" t="s">
        <v>27</v>
      </c>
      <c r="Q28" s="8" t="s">
        <v>52</v>
      </c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  <c r="P29" s="2" t="s">
        <v>28</v>
      </c>
      <c r="Q29" s="8" t="s">
        <v>53</v>
      </c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  <c r="P30" s="2" t="s">
        <v>55</v>
      </c>
      <c r="Q30" s="8" t="s">
        <v>54</v>
      </c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  <row r="51" spans="1:7" ht="15">
      <c r="A51" s="2" t="str">
        <f t="shared" si="0"/>
        <v/>
      </c>
      <c r="B51" s="9"/>
      <c r="C51" s="38"/>
      <c r="D51" s="38"/>
      <c r="E51" s="9"/>
      <c r="F51" s="9"/>
      <c r="G51" s="9"/>
    </row>
    <row r="52" spans="1:7" ht="15">
      <c r="A52" s="2" t="str">
        <f t="shared" si="0"/>
        <v/>
      </c>
      <c r="B52" s="9"/>
      <c r="C52" s="38"/>
      <c r="D52" s="38"/>
      <c r="E52" s="9"/>
      <c r="F52" s="9"/>
      <c r="G52" s="9"/>
    </row>
    <row r="53" spans="1:7" ht="15">
      <c r="A53" s="2" t="str">
        <f t="shared" si="0"/>
        <v/>
      </c>
      <c r="B53" s="9"/>
      <c r="C53" s="38"/>
      <c r="D53" s="38"/>
      <c r="E53" s="9"/>
      <c r="F53" s="9"/>
      <c r="G53" s="9"/>
    </row>
  </sheetData>
  <mergeCells count="48"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4:G8"/>
    <mergeCell ref="I4:J4"/>
    <mergeCell ref="A9:B10"/>
    <mergeCell ref="C9:E10"/>
    <mergeCell ref="F9:G10"/>
    <mergeCell ref="C11:D11"/>
  </mergeCells>
  <hyperlinks>
    <hyperlink ref="I4:J4" location="main!A1" display="mai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6" sqref="C6:E7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صيانة اسانسير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48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6" sqref="C6:E7"/>
    </sheetView>
  </sheetViews>
  <sheetFormatPr defaultRowHeight="14.25"/>
  <cols>
    <col min="17" max="17" width="14.125" bestFit="1" customWidth="1"/>
  </cols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صيانة مفتوحة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49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6" sqref="C6:E7"/>
    </sheetView>
  </sheetViews>
  <sheetFormatPr defaultRowHeight="14.25"/>
  <cols>
    <col min="17" max="17" width="14.125" bestFit="1" customWidth="1"/>
  </cols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امن شقة الجيزة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50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6" sqref="C6:E7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امن الفيلا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51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6" sqref="C6:E7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امن عمارة عمر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52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Q50"/>
  <sheetViews>
    <sheetView rightToLeft="1" topLeftCell="A2" workbookViewId="0">
      <selection activeCell="C6" sqref="C6:E7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امن عمارة علوي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53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sqref="A1:G5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 t="str">
        <f>C6</f>
        <v xml:space="preserve">امن عمارة 26 يوليو 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 t="s">
        <v>54</v>
      </c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Q50"/>
  <sheetViews>
    <sheetView rightToLeft="1" workbookViewId="0">
      <selection activeCell="C6" sqref="C6:E7"/>
    </sheetView>
  </sheetViews>
  <sheetFormatPr defaultRowHeight="14.25"/>
  <sheetData>
    <row r="1" spans="1:17" ht="15">
      <c r="A1" s="38"/>
      <c r="B1" s="38"/>
      <c r="C1" s="38"/>
      <c r="D1" s="38"/>
      <c r="E1" s="38"/>
      <c r="F1" s="38"/>
      <c r="G1" s="38"/>
      <c r="H1">
        <f>C6</f>
        <v>0</v>
      </c>
      <c r="I1" s="54" t="s">
        <v>69</v>
      </c>
      <c r="J1" s="55"/>
      <c r="P1" s="3" t="s">
        <v>3</v>
      </c>
      <c r="Q1" s="3" t="s">
        <v>4</v>
      </c>
    </row>
    <row r="2" spans="1:17" ht="15">
      <c r="A2" s="38"/>
      <c r="B2" s="38"/>
      <c r="C2" s="38"/>
      <c r="D2" s="38"/>
      <c r="E2" s="38"/>
      <c r="F2" s="38"/>
      <c r="G2" s="38"/>
      <c r="P2" s="2" t="s">
        <v>5</v>
      </c>
      <c r="Q2" s="4" t="s">
        <v>29</v>
      </c>
    </row>
    <row r="3" spans="1:17" ht="15">
      <c r="A3" s="38"/>
      <c r="B3" s="38"/>
      <c r="C3" s="38"/>
      <c r="D3" s="38"/>
      <c r="E3" s="38"/>
      <c r="F3" s="38"/>
      <c r="G3" s="38"/>
      <c r="P3" s="2" t="s">
        <v>6</v>
      </c>
      <c r="Q3" s="4" t="s">
        <v>30</v>
      </c>
    </row>
    <row r="4" spans="1:17" ht="15">
      <c r="A4" s="38"/>
      <c r="B4" s="38"/>
      <c r="C4" s="38"/>
      <c r="D4" s="38"/>
      <c r="E4" s="38"/>
      <c r="F4" s="38"/>
      <c r="G4" s="38"/>
      <c r="P4" s="2" t="s">
        <v>7</v>
      </c>
      <c r="Q4" s="4" t="s">
        <v>31</v>
      </c>
    </row>
    <row r="5" spans="1:17" ht="15">
      <c r="A5" s="38"/>
      <c r="B5" s="38"/>
      <c r="C5" s="38"/>
      <c r="D5" s="38"/>
      <c r="E5" s="38"/>
      <c r="F5" s="38"/>
      <c r="G5" s="38"/>
      <c r="P5" s="2" t="s">
        <v>8</v>
      </c>
      <c r="Q5" s="2" t="s">
        <v>32</v>
      </c>
    </row>
    <row r="6" spans="1:17" ht="15">
      <c r="A6" s="44" t="s">
        <v>67</v>
      </c>
      <c r="B6" s="45"/>
      <c r="C6" s="48"/>
      <c r="D6" s="49"/>
      <c r="E6" s="50"/>
      <c r="F6" s="40"/>
      <c r="G6" s="41"/>
      <c r="P6" s="2" t="s">
        <v>9</v>
      </c>
      <c r="Q6" s="2" t="s">
        <v>33</v>
      </c>
    </row>
    <row r="7" spans="1:17" ht="15">
      <c r="A7" s="46"/>
      <c r="B7" s="47"/>
      <c r="C7" s="51"/>
      <c r="D7" s="52"/>
      <c r="E7" s="53"/>
      <c r="F7" s="42"/>
      <c r="G7" s="43"/>
      <c r="P7" s="2" t="s">
        <v>10</v>
      </c>
      <c r="Q7" s="2" t="s">
        <v>34</v>
      </c>
    </row>
    <row r="8" spans="1:17" ht="15">
      <c r="A8" s="21" t="s">
        <v>0</v>
      </c>
      <c r="B8" s="21" t="s">
        <v>1</v>
      </c>
      <c r="C8" s="39" t="s">
        <v>66</v>
      </c>
      <c r="D8" s="39"/>
      <c r="E8" s="21"/>
      <c r="F8" s="21"/>
      <c r="G8" s="21"/>
      <c r="H8" s="1"/>
      <c r="P8" s="2" t="s">
        <v>11</v>
      </c>
      <c r="Q8" s="2" t="s">
        <v>35</v>
      </c>
    </row>
    <row r="9" spans="1:17" ht="15">
      <c r="A9" s="9">
        <v>1</v>
      </c>
      <c r="B9" s="9"/>
      <c r="C9" s="38"/>
      <c r="D9" s="38"/>
      <c r="E9" s="9"/>
      <c r="F9" s="9"/>
      <c r="G9" s="9"/>
      <c r="P9" s="2" t="s">
        <v>12</v>
      </c>
      <c r="Q9" s="2" t="s">
        <v>36</v>
      </c>
    </row>
    <row r="10" spans="1:17" ht="15">
      <c r="A10" s="2" t="str">
        <f>IF(B10&lt;&gt;0,A9+1,"")</f>
        <v/>
      </c>
      <c r="B10" s="9"/>
      <c r="C10" s="38"/>
      <c r="D10" s="38"/>
      <c r="E10" s="9"/>
      <c r="F10" s="9"/>
      <c r="G10" s="9"/>
      <c r="P10" s="2" t="s">
        <v>13</v>
      </c>
      <c r="Q10" s="2" t="s">
        <v>37</v>
      </c>
    </row>
    <row r="11" spans="1:17" ht="15">
      <c r="A11" s="2" t="str">
        <f t="shared" ref="A11:A50" si="0">IF(B11&lt;&gt;0,A10+1,"")</f>
        <v/>
      </c>
      <c r="B11" s="9"/>
      <c r="C11" s="38"/>
      <c r="D11" s="38"/>
      <c r="E11" s="9"/>
      <c r="F11" s="9"/>
      <c r="G11" s="9"/>
      <c r="P11" s="2" t="s">
        <v>14</v>
      </c>
      <c r="Q11" s="2" t="s">
        <v>38</v>
      </c>
    </row>
    <row r="12" spans="1:17" ht="15">
      <c r="A12" s="2" t="str">
        <f t="shared" si="0"/>
        <v/>
      </c>
      <c r="B12" s="9"/>
      <c r="C12" s="38"/>
      <c r="D12" s="38"/>
      <c r="E12" s="9"/>
      <c r="F12" s="9"/>
      <c r="G12" s="9"/>
      <c r="P12" s="2" t="s">
        <v>15</v>
      </c>
      <c r="Q12" s="2" t="s">
        <v>39</v>
      </c>
    </row>
    <row r="13" spans="1:17" ht="15">
      <c r="A13" s="2" t="str">
        <f t="shared" si="0"/>
        <v/>
      </c>
      <c r="B13" s="9"/>
      <c r="C13" s="38"/>
      <c r="D13" s="38"/>
      <c r="E13" s="9"/>
      <c r="F13" s="9"/>
      <c r="G13" s="9"/>
      <c r="P13" s="2" t="s">
        <v>16</v>
      </c>
      <c r="Q13" s="2" t="s">
        <v>40</v>
      </c>
    </row>
    <row r="14" spans="1:17" ht="15">
      <c r="A14" s="2" t="str">
        <f t="shared" si="0"/>
        <v/>
      </c>
      <c r="B14" s="9"/>
      <c r="C14" s="38"/>
      <c r="D14" s="38"/>
      <c r="E14" s="9"/>
      <c r="F14" s="9"/>
      <c r="G14" s="9"/>
      <c r="P14" s="2" t="s">
        <v>17</v>
      </c>
      <c r="Q14" s="2" t="s">
        <v>41</v>
      </c>
    </row>
    <row r="15" spans="1:17" ht="15">
      <c r="A15" s="2" t="str">
        <f t="shared" si="0"/>
        <v/>
      </c>
      <c r="B15" s="9"/>
      <c r="C15" s="38"/>
      <c r="D15" s="38"/>
      <c r="E15" s="9"/>
      <c r="F15" s="9"/>
      <c r="G15" s="9"/>
      <c r="P15" s="2" t="s">
        <v>18</v>
      </c>
      <c r="Q15" s="5" t="s">
        <v>42</v>
      </c>
    </row>
    <row r="16" spans="1:17" ht="15">
      <c r="A16" s="2" t="str">
        <f t="shared" si="0"/>
        <v/>
      </c>
      <c r="B16" s="9"/>
      <c r="C16" s="38"/>
      <c r="D16" s="38"/>
      <c r="E16" s="9"/>
      <c r="F16" s="9"/>
      <c r="G16" s="9"/>
      <c r="P16" s="2" t="s">
        <v>19</v>
      </c>
      <c r="Q16" s="5" t="s">
        <v>43</v>
      </c>
    </row>
    <row r="17" spans="1:17" ht="15">
      <c r="A17" s="2" t="str">
        <f t="shared" si="0"/>
        <v/>
      </c>
      <c r="B17" s="9"/>
      <c r="C17" s="38"/>
      <c r="D17" s="38"/>
      <c r="E17" s="9"/>
      <c r="F17" s="9"/>
      <c r="G17" s="9"/>
      <c r="P17" s="2" t="s">
        <v>6</v>
      </c>
      <c r="Q17" s="5" t="s">
        <v>44</v>
      </c>
    </row>
    <row r="18" spans="1:17" ht="15">
      <c r="A18" s="2" t="str">
        <f t="shared" si="0"/>
        <v/>
      </c>
      <c r="B18" s="9"/>
      <c r="C18" s="38"/>
      <c r="D18" s="38"/>
      <c r="E18" s="9"/>
      <c r="F18" s="9"/>
      <c r="G18" s="9"/>
      <c r="P18" s="2" t="s">
        <v>20</v>
      </c>
      <c r="Q18" s="2" t="s">
        <v>45</v>
      </c>
    </row>
    <row r="19" spans="1:17" ht="15">
      <c r="A19" s="2" t="str">
        <f t="shared" si="0"/>
        <v/>
      </c>
      <c r="B19" s="9"/>
      <c r="C19" s="38"/>
      <c r="D19" s="38"/>
      <c r="E19" s="9"/>
      <c r="F19" s="9"/>
      <c r="G19" s="9"/>
      <c r="P19" s="2" t="s">
        <v>21</v>
      </c>
      <c r="Q19" s="19" t="s">
        <v>46</v>
      </c>
    </row>
    <row r="20" spans="1:17" ht="15">
      <c r="A20" s="2" t="str">
        <f t="shared" si="0"/>
        <v/>
      </c>
      <c r="B20" s="9"/>
      <c r="C20" s="38"/>
      <c r="D20" s="38"/>
      <c r="E20" s="9"/>
      <c r="F20" s="9"/>
      <c r="G20" s="9"/>
      <c r="P20" s="2" t="s">
        <v>22</v>
      </c>
      <c r="Q20" s="19" t="s">
        <v>47</v>
      </c>
    </row>
    <row r="21" spans="1:17" ht="15">
      <c r="A21" s="2" t="str">
        <f t="shared" si="0"/>
        <v/>
      </c>
      <c r="B21" s="9"/>
      <c r="C21" s="38"/>
      <c r="D21" s="38"/>
      <c r="E21" s="9"/>
      <c r="F21" s="9"/>
      <c r="G21" s="9"/>
      <c r="P21" s="2" t="s">
        <v>23</v>
      </c>
      <c r="Q21" s="19" t="s">
        <v>48</v>
      </c>
    </row>
    <row r="22" spans="1:17" ht="15">
      <c r="A22" s="2" t="str">
        <f t="shared" si="0"/>
        <v/>
      </c>
      <c r="B22" s="9"/>
      <c r="C22" s="38"/>
      <c r="D22" s="38"/>
      <c r="E22" s="9"/>
      <c r="F22" s="9"/>
      <c r="G22" s="9"/>
      <c r="P22" s="2" t="s">
        <v>24</v>
      </c>
      <c r="Q22" s="19" t="s">
        <v>49</v>
      </c>
    </row>
    <row r="23" spans="1:17" ht="15">
      <c r="A23" s="2" t="str">
        <f t="shared" si="0"/>
        <v/>
      </c>
      <c r="B23" s="9"/>
      <c r="C23" s="38"/>
      <c r="D23" s="38"/>
      <c r="E23" s="9"/>
      <c r="F23" s="9"/>
      <c r="G23" s="9"/>
      <c r="P23" s="2" t="s">
        <v>25</v>
      </c>
      <c r="Q23" s="8" t="s">
        <v>50</v>
      </c>
    </row>
    <row r="24" spans="1:17" ht="15">
      <c r="A24" s="2" t="str">
        <f t="shared" si="0"/>
        <v/>
      </c>
      <c r="B24" s="9"/>
      <c r="C24" s="38"/>
      <c r="D24" s="38"/>
      <c r="E24" s="9"/>
      <c r="F24" s="9"/>
      <c r="G24" s="9"/>
      <c r="P24" s="2" t="s">
        <v>26</v>
      </c>
      <c r="Q24" s="8" t="s">
        <v>51</v>
      </c>
    </row>
    <row r="25" spans="1:17" ht="15">
      <c r="A25" s="2" t="str">
        <f t="shared" si="0"/>
        <v/>
      </c>
      <c r="B25" s="9"/>
      <c r="C25" s="38"/>
      <c r="D25" s="38"/>
      <c r="E25" s="9"/>
      <c r="F25" s="9"/>
      <c r="G25" s="9"/>
      <c r="P25" s="2" t="s">
        <v>27</v>
      </c>
      <c r="Q25" s="8" t="s">
        <v>52</v>
      </c>
    </row>
    <row r="26" spans="1:17" ht="15">
      <c r="A26" s="2" t="str">
        <f t="shared" si="0"/>
        <v/>
      </c>
      <c r="B26" s="9"/>
      <c r="C26" s="38"/>
      <c r="D26" s="38"/>
      <c r="E26" s="9"/>
      <c r="F26" s="9"/>
      <c r="G26" s="9"/>
      <c r="P26" s="2" t="s">
        <v>28</v>
      </c>
      <c r="Q26" s="8" t="s">
        <v>53</v>
      </c>
    </row>
    <row r="27" spans="1:17" ht="15">
      <c r="A27" s="2" t="str">
        <f t="shared" si="0"/>
        <v/>
      </c>
      <c r="B27" s="9"/>
      <c r="C27" s="38"/>
      <c r="D27" s="38"/>
      <c r="E27" s="9"/>
      <c r="F27" s="9"/>
      <c r="G27" s="9"/>
      <c r="P27" s="2" t="s">
        <v>55</v>
      </c>
      <c r="Q27" s="8" t="s">
        <v>54</v>
      </c>
    </row>
    <row r="28" spans="1:17" ht="15">
      <c r="A28" s="2" t="str">
        <f t="shared" si="0"/>
        <v/>
      </c>
      <c r="B28" s="9"/>
      <c r="C28" s="38"/>
      <c r="D28" s="38"/>
      <c r="E28" s="9"/>
      <c r="F28" s="9"/>
      <c r="G28" s="9"/>
    </row>
    <row r="29" spans="1:17" ht="15">
      <c r="A29" s="2" t="str">
        <f t="shared" si="0"/>
        <v/>
      </c>
      <c r="B29" s="9"/>
      <c r="C29" s="38"/>
      <c r="D29" s="38"/>
      <c r="E29" s="9"/>
      <c r="F29" s="9"/>
      <c r="G29" s="9"/>
    </row>
    <row r="30" spans="1:17" ht="15">
      <c r="A30" s="2" t="str">
        <f t="shared" si="0"/>
        <v/>
      </c>
      <c r="B30" s="9"/>
      <c r="C30" s="38"/>
      <c r="D30" s="38"/>
      <c r="E30" s="9"/>
      <c r="F30" s="9"/>
      <c r="G30" s="9"/>
    </row>
    <row r="31" spans="1:17" ht="15">
      <c r="A31" s="2" t="str">
        <f t="shared" si="0"/>
        <v/>
      </c>
      <c r="B31" s="9"/>
      <c r="C31" s="38"/>
      <c r="D31" s="38"/>
      <c r="E31" s="9"/>
      <c r="F31" s="9"/>
      <c r="G31" s="9"/>
    </row>
    <row r="32" spans="1:17" ht="15">
      <c r="A32" s="2" t="str">
        <f t="shared" si="0"/>
        <v/>
      </c>
      <c r="B32" s="9"/>
      <c r="C32" s="38"/>
      <c r="D32" s="38"/>
      <c r="E32" s="9"/>
      <c r="F32" s="9"/>
      <c r="G32" s="9"/>
    </row>
    <row r="33" spans="1:7" ht="15">
      <c r="A33" s="2" t="str">
        <f t="shared" si="0"/>
        <v/>
      </c>
      <c r="B33" s="9"/>
      <c r="C33" s="38"/>
      <c r="D33" s="38"/>
      <c r="E33" s="9"/>
      <c r="F33" s="9"/>
      <c r="G33" s="9"/>
    </row>
    <row r="34" spans="1:7" ht="15">
      <c r="A34" s="2" t="str">
        <f t="shared" si="0"/>
        <v/>
      </c>
      <c r="B34" s="9"/>
      <c r="C34" s="38"/>
      <c r="D34" s="38"/>
      <c r="E34" s="9"/>
      <c r="F34" s="9"/>
      <c r="G34" s="9"/>
    </row>
    <row r="35" spans="1:7" ht="15">
      <c r="A35" s="2" t="str">
        <f t="shared" si="0"/>
        <v/>
      </c>
      <c r="B35" s="9"/>
      <c r="C35" s="38"/>
      <c r="D35" s="38"/>
      <c r="E35" s="9"/>
      <c r="F35" s="9"/>
      <c r="G35" s="9"/>
    </row>
    <row r="36" spans="1:7" ht="15">
      <c r="A36" s="2" t="str">
        <f t="shared" si="0"/>
        <v/>
      </c>
      <c r="B36" s="9"/>
      <c r="C36" s="38"/>
      <c r="D36" s="38"/>
      <c r="E36" s="9"/>
      <c r="F36" s="9"/>
      <c r="G36" s="9"/>
    </row>
    <row r="37" spans="1:7" ht="15">
      <c r="A37" s="2" t="str">
        <f t="shared" si="0"/>
        <v/>
      </c>
      <c r="B37" s="9"/>
      <c r="C37" s="38"/>
      <c r="D37" s="38"/>
      <c r="E37" s="9"/>
      <c r="F37" s="9"/>
      <c r="G37" s="9"/>
    </row>
    <row r="38" spans="1:7" ht="15">
      <c r="A38" s="2" t="str">
        <f t="shared" si="0"/>
        <v/>
      </c>
      <c r="B38" s="9"/>
      <c r="C38" s="38"/>
      <c r="D38" s="38"/>
      <c r="E38" s="9"/>
      <c r="F38" s="9"/>
      <c r="G38" s="9"/>
    </row>
    <row r="39" spans="1:7" ht="15">
      <c r="A39" s="2" t="str">
        <f t="shared" si="0"/>
        <v/>
      </c>
      <c r="B39" s="9"/>
      <c r="C39" s="38"/>
      <c r="D39" s="38"/>
      <c r="E39" s="9"/>
      <c r="F39" s="9"/>
      <c r="G39" s="9"/>
    </row>
    <row r="40" spans="1:7" ht="15">
      <c r="A40" s="2" t="str">
        <f t="shared" si="0"/>
        <v/>
      </c>
      <c r="B40" s="9"/>
      <c r="C40" s="38"/>
      <c r="D40" s="38"/>
      <c r="E40" s="9"/>
      <c r="F40" s="9"/>
      <c r="G40" s="9"/>
    </row>
    <row r="41" spans="1:7" ht="15">
      <c r="A41" s="2" t="str">
        <f t="shared" si="0"/>
        <v/>
      </c>
      <c r="B41" s="9"/>
      <c r="C41" s="38"/>
      <c r="D41" s="38"/>
      <c r="E41" s="9"/>
      <c r="F41" s="9"/>
      <c r="G41" s="9"/>
    </row>
    <row r="42" spans="1:7" ht="15">
      <c r="A42" s="2" t="str">
        <f t="shared" si="0"/>
        <v/>
      </c>
      <c r="B42" s="9"/>
      <c r="C42" s="38"/>
      <c r="D42" s="38"/>
      <c r="E42" s="9"/>
      <c r="F42" s="9"/>
      <c r="G42" s="9"/>
    </row>
    <row r="43" spans="1:7" ht="15">
      <c r="A43" s="2" t="str">
        <f t="shared" si="0"/>
        <v/>
      </c>
      <c r="B43" s="9"/>
      <c r="C43" s="38"/>
      <c r="D43" s="38"/>
      <c r="E43" s="9"/>
      <c r="F43" s="9"/>
      <c r="G43" s="9"/>
    </row>
    <row r="44" spans="1:7" ht="15">
      <c r="A44" s="2" t="str">
        <f t="shared" si="0"/>
        <v/>
      </c>
      <c r="B44" s="9"/>
      <c r="C44" s="38"/>
      <c r="D44" s="38"/>
      <c r="E44" s="9"/>
      <c r="F44" s="9"/>
      <c r="G44" s="9"/>
    </row>
    <row r="45" spans="1:7" ht="15">
      <c r="A45" s="2" t="str">
        <f t="shared" si="0"/>
        <v/>
      </c>
      <c r="B45" s="9"/>
      <c r="C45" s="38"/>
      <c r="D45" s="38"/>
      <c r="E45" s="9"/>
      <c r="F45" s="9"/>
      <c r="G45" s="9"/>
    </row>
    <row r="46" spans="1:7" ht="15">
      <c r="A46" s="2" t="str">
        <f t="shared" si="0"/>
        <v/>
      </c>
      <c r="B46" s="9"/>
      <c r="C46" s="38"/>
      <c r="D46" s="38"/>
      <c r="E46" s="9"/>
      <c r="F46" s="9"/>
      <c r="G46" s="9"/>
    </row>
    <row r="47" spans="1:7" ht="15">
      <c r="A47" s="2" t="str">
        <f t="shared" si="0"/>
        <v/>
      </c>
      <c r="B47" s="9"/>
      <c r="C47" s="38"/>
      <c r="D47" s="38"/>
      <c r="E47" s="9"/>
      <c r="F47" s="9"/>
      <c r="G47" s="9"/>
    </row>
    <row r="48" spans="1:7" ht="15">
      <c r="A48" s="2" t="str">
        <f t="shared" si="0"/>
        <v/>
      </c>
      <c r="B48" s="9"/>
      <c r="C48" s="38"/>
      <c r="D48" s="38"/>
      <c r="E48" s="9"/>
      <c r="F48" s="9"/>
      <c r="G48" s="9"/>
    </row>
    <row r="49" spans="1:7" ht="15">
      <c r="A49" s="2" t="str">
        <f t="shared" si="0"/>
        <v/>
      </c>
      <c r="B49" s="9"/>
      <c r="C49" s="38"/>
      <c r="D49" s="38"/>
      <c r="E49" s="9"/>
      <c r="F49" s="9"/>
      <c r="G49" s="9"/>
    </row>
    <row r="50" spans="1:7" ht="15">
      <c r="A50" s="2" t="str">
        <f t="shared" si="0"/>
        <v/>
      </c>
      <c r="B50" s="9"/>
      <c r="C50" s="38"/>
      <c r="D50" s="38"/>
      <c r="E50" s="9"/>
      <c r="F50" s="9"/>
      <c r="G50" s="9"/>
    </row>
  </sheetData>
  <mergeCells count="48"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1:G5"/>
    <mergeCell ref="I1:J1"/>
    <mergeCell ref="A6:B7"/>
    <mergeCell ref="C6:E7"/>
    <mergeCell ref="F6:G7"/>
    <mergeCell ref="C8:D8"/>
  </mergeCells>
  <hyperlinks>
    <hyperlink ref="I1:J1" location="main!A1" display="main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30</vt:i4>
      </vt:variant>
      <vt:variant>
        <vt:lpstr>نطاقات تمت تسميتها</vt:lpstr>
      </vt:variant>
      <vt:variant>
        <vt:i4>1</vt:i4>
      </vt:variant>
    </vt:vector>
  </HeadingPairs>
  <TitlesOfParts>
    <vt:vector size="31" baseType="lpstr">
      <vt:lpstr>main</vt:lpstr>
      <vt:lpstr>Data</vt:lpstr>
      <vt:lpstr>الرئيسية </vt:lpstr>
      <vt:lpstr>امريكان </vt:lpstr>
      <vt:lpstr>الاهلي </vt:lpstr>
      <vt:lpstr>اجريكول </vt:lpstr>
      <vt:lpstr>مسحوبات نقدية </vt:lpstr>
      <vt:lpstr>طيران وفنادق </vt:lpstr>
      <vt:lpstr>الفيلا </vt:lpstr>
      <vt:lpstr>المنح </vt:lpstr>
      <vt:lpstr>التبرعات </vt:lpstr>
      <vt:lpstr>الرواتب </vt:lpstr>
      <vt:lpstr>التزامات اخري </vt:lpstr>
      <vt:lpstr>المزرعة والعزبة </vt:lpstr>
      <vt:lpstr>عهد عامة </vt:lpstr>
      <vt:lpstr>تليفونات </vt:lpstr>
      <vt:lpstr>كهرباء</vt:lpstr>
      <vt:lpstr>غاز</vt:lpstr>
      <vt:lpstr>مياه</vt:lpstr>
      <vt:lpstr>يونيكير</vt:lpstr>
      <vt:lpstr>صيانة سنترالات </vt:lpstr>
      <vt:lpstr>صيانة حمام سباحة </vt:lpstr>
      <vt:lpstr>صيانة اسانسير </vt:lpstr>
      <vt:lpstr>صيانة مفتوحة </vt:lpstr>
      <vt:lpstr>امن شقة الجيزة </vt:lpstr>
      <vt:lpstr>امن الفيلا </vt:lpstr>
      <vt:lpstr>امن عمارة عمر </vt:lpstr>
      <vt:lpstr>امن عمارة علوي </vt:lpstr>
      <vt:lpstr>امن عمارة 26 يوليو </vt:lpstr>
      <vt:lpstr>ورقة2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</dc:creator>
  <cp:lastModifiedBy>accountant</cp:lastModifiedBy>
  <cp:lastPrinted>2013-08-30T21:45:25Z</cp:lastPrinted>
  <dcterms:created xsi:type="dcterms:W3CDTF">2013-08-28T14:41:48Z</dcterms:created>
  <dcterms:modified xsi:type="dcterms:W3CDTF">2013-08-30T22:43:38Z</dcterms:modified>
</cp:coreProperties>
</file>